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1015" windowHeight="8205"/>
  </bookViews>
  <sheets>
    <sheet name="3 категория " sheetId="9" r:id="rId1"/>
  </sheets>
  <calcPr calcId="145621"/>
</workbook>
</file>

<file path=xl/calcChain.xml><?xml version="1.0" encoding="utf-8"?>
<calcChain xmlns="http://schemas.openxmlformats.org/spreadsheetml/2006/main">
  <c r="C14" i="9" l="1"/>
  <c r="D14" i="9"/>
  <c r="E14" i="9"/>
  <c r="F14" i="9"/>
  <c r="G14" i="9"/>
  <c r="H14" i="9"/>
  <c r="I14" i="9"/>
  <c r="J14" i="9"/>
  <c r="K15" i="9"/>
  <c r="L15" i="9"/>
  <c r="K20" i="9"/>
  <c r="L20" i="9"/>
  <c r="K24" i="9"/>
  <c r="L24" i="9"/>
  <c r="K28" i="9"/>
  <c r="L28" i="9"/>
  <c r="K31" i="9"/>
  <c r="L31" i="9"/>
  <c r="K34" i="9"/>
  <c r="L34" i="9"/>
  <c r="K38" i="9"/>
  <c r="L38" i="9"/>
  <c r="K43" i="9"/>
  <c r="L43" i="9"/>
  <c r="K47" i="9"/>
  <c r="L47" i="9"/>
  <c r="K52" i="9"/>
  <c r="L52" i="9"/>
  <c r="K53" i="9"/>
  <c r="L53" i="9"/>
  <c r="K54" i="9"/>
  <c r="L54" i="9"/>
  <c r="C57" i="9"/>
  <c r="D57" i="9"/>
  <c r="E57" i="9"/>
  <c r="F57" i="9"/>
  <c r="G57" i="9"/>
  <c r="H57" i="9"/>
  <c r="I57" i="9"/>
  <c r="J57" i="9"/>
  <c r="K63" i="9"/>
  <c r="L63" i="9"/>
  <c r="K64" i="9"/>
  <c r="L64" i="9"/>
  <c r="K71" i="9"/>
  <c r="L71" i="9"/>
  <c r="K76" i="9"/>
  <c r="L76" i="9"/>
  <c r="C84" i="9"/>
  <c r="C110" i="9" s="1"/>
  <c r="C112" i="9" s="1"/>
  <c r="D84" i="9"/>
  <c r="D110" i="9" s="1"/>
  <c r="D112" i="9" s="1"/>
  <c r="E84" i="9"/>
  <c r="E110" i="9" s="1"/>
  <c r="E112" i="9" s="1"/>
  <c r="F84" i="9"/>
  <c r="G84" i="9"/>
  <c r="G110" i="9" s="1"/>
  <c r="G112" i="9" s="1"/>
  <c r="H84" i="9"/>
  <c r="H110" i="9" s="1"/>
  <c r="H112" i="9" s="1"/>
  <c r="I84" i="9"/>
  <c r="J84" i="9"/>
  <c r="K85" i="9"/>
  <c r="L85" i="9"/>
  <c r="K91" i="9"/>
  <c r="L91" i="9"/>
  <c r="K99" i="9"/>
  <c r="L99" i="9"/>
  <c r="K105" i="9"/>
  <c r="L105" i="9"/>
  <c r="K106" i="9"/>
  <c r="L106" i="9"/>
  <c r="K107" i="9"/>
  <c r="L107" i="9"/>
  <c r="K108" i="9"/>
  <c r="L108" i="9"/>
  <c r="K109" i="9"/>
  <c r="L109" i="9"/>
  <c r="F110" i="9"/>
  <c r="F112" i="9" s="1"/>
  <c r="I110" i="9"/>
  <c r="I112" i="9" s="1"/>
  <c r="J110" i="9"/>
  <c r="K111" i="9"/>
  <c r="L111" i="9"/>
  <c r="J112" i="9"/>
  <c r="K57" i="9" l="1"/>
  <c r="L84" i="9"/>
  <c r="L14" i="9"/>
  <c r="K84" i="9"/>
  <c r="K14" i="9"/>
  <c r="L57" i="9"/>
  <c r="K110" i="9" l="1"/>
  <c r="K112" i="9" s="1"/>
  <c r="L110" i="9"/>
  <c r="L112" i="9" s="1"/>
  <c r="M111" i="9"/>
  <c r="M109" i="9"/>
  <c r="M108" i="9"/>
  <c r="N107" i="9"/>
  <c r="M107" i="9"/>
  <c r="M106" i="9"/>
  <c r="M105" i="9"/>
  <c r="M99" i="9"/>
  <c r="M91" i="9"/>
  <c r="M85" i="9"/>
  <c r="N79" i="9"/>
  <c r="M79" i="9"/>
  <c r="M76" i="9"/>
  <c r="M71" i="9"/>
  <c r="M64" i="9"/>
  <c r="N63" i="9"/>
  <c r="M63" i="9"/>
  <c r="N58" i="9"/>
  <c r="M58" i="9"/>
  <c r="M54" i="9"/>
  <c r="N53" i="9"/>
  <c r="M53" i="9"/>
  <c r="M52" i="9"/>
  <c r="N47" i="9"/>
  <c r="M47" i="9"/>
  <c r="M43" i="9"/>
  <c r="M38" i="9"/>
  <c r="M34" i="9"/>
  <c r="M31" i="9"/>
  <c r="M28" i="9"/>
  <c r="M24" i="9"/>
  <c r="M20" i="9"/>
  <c r="M15" i="9"/>
  <c r="M57" i="9" l="1"/>
  <c r="N57" i="9"/>
  <c r="M84" i="9"/>
  <c r="M110" i="9" s="1"/>
  <c r="M14" i="9"/>
  <c r="N14" i="9"/>
  <c r="N84" i="9"/>
  <c r="M112" i="9" l="1"/>
  <c r="N110" i="9"/>
  <c r="N112" i="9" s="1"/>
</calcChain>
</file>

<file path=xl/sharedStrings.xml><?xml version="1.0" encoding="utf-8"?>
<sst xmlns="http://schemas.openxmlformats.org/spreadsheetml/2006/main" count="199" uniqueCount="129">
  <si>
    <t>I. Работы, необходимые для надлежащего содержания несущих конструкций (фундамента, стен, перекрытий и покрытий, лестниц, несущих элементов крыши) и ненесущих конструкций (внутренней отделки, полов) многоквартирного дома</t>
  </si>
  <si>
    <t>Периодичность выполнения работ и оказания услуг</t>
  </si>
  <si>
    <t>Годовая плата (рублей, с учетом НДС 20%)</t>
  </si>
  <si>
    <t>Стоимость на 1 кв.м общей площади (руб. в месяц с учетом НДС 20%)</t>
  </si>
  <si>
    <t>Наименование работ и услуг</t>
  </si>
  <si>
    <t>1. Работы, выполняемые в отношении фундамента:</t>
  </si>
  <si>
    <t>весенний осмотр – после окончания отопительного периода; осенний осмотр – до наступления отопительного периода</t>
  </si>
  <si>
    <t>по мере необходимости</t>
  </si>
  <si>
    <t>Проверка технического состояния видимых частей конструкций с выявлением:</t>
  </si>
  <si>
    <t>Признаков неравномерных осадок фундамента</t>
  </si>
  <si>
    <t>Коррозии арматуры, расслаивания, трещин, выпучивания, отклонения от вертикали</t>
  </si>
  <si>
    <t>Проверка состояния гидроизоляции фундамента и систем водоотвода фундамента. При выявлении нарушений –обследование и составление плана мероприятий по восстановлению их эксплуатационных свойств</t>
  </si>
  <si>
    <t>2. 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</si>
  <si>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нарушения.</t>
  </si>
  <si>
    <t>Проверка состояния помещений подвалов, входов в подвалы и приямков, принятие мер, исключающих подтопление, захламление,загрязнение и загромождение таких помещений, а также мер, обеспечивающих их вентиляцию в соответствии с проектными требованиями.</t>
  </si>
  <si>
    <t xml:space="preserve">Контроль за состоянием дверей подвалов и технических подполий, запорных устройств на них. Устранение выявленных неисправностей. </t>
  </si>
  <si>
    <t>1 раз в месяц</t>
  </si>
  <si>
    <t>1 раз в неделю</t>
  </si>
  <si>
    <t>3. Работы, выполняемые для надлежащего содержания стен многоквартирного дома: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</si>
  <si>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устройств.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</si>
  <si>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камней.</t>
  </si>
  <si>
    <t>В случае выявления повреждений и нарушений –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</si>
  <si>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колебаний, проверка состояния утеплителя, гидроизоляции и звукоизоляции, адгезии отделочных слоев к конструкциям перекрытия (покрытия).</t>
  </si>
  <si>
    <t>Определения характера и величины изменения трещин в теле перекрытия и в местах примыкания к стенам.</t>
  </si>
  <si>
    <t>4. Работы, выполняемые в целях надлежащего содержания перекрытий и покрытий многоквартирного дома:</t>
  </si>
  <si>
    <t>5. Работы, выполняемые в целях надлежащего содержания колонн и столбов многоквартирного дома:</t>
  </si>
  <si>
    <t xml:space="preserve"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вертикали. </t>
  </si>
  <si>
    <t>Привыявлении повреждений и нарушений - разработка плана и проведение восстановительных работ</t>
  </si>
  <si>
    <t>6. Работы, выполняемые в целях надлежащего содержания балок перекрытий и покрытий многоквартирного дома</t>
  </si>
  <si>
    <t>Контроль состояния и выявление нарушений условий эксплуатации, несанкционированных изменений констуктивного решения, устойчивости. Прогибов, колебаний и трещин.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</si>
  <si>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зоне.</t>
  </si>
  <si>
    <t>При выявлении нарушений и повреждений - разработка плана и проведение восстановительных работ.</t>
  </si>
  <si>
    <t>7. Работы, выполняемые в целях надлежащего содержания крыши многоквартирного дома:</t>
  </si>
  <si>
    <t>Проверка кровли на отсутствие протечек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</si>
  <si>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водостока.</t>
  </si>
  <si>
    <t>Проверка и при необходимости очистка кровли от скопления снега и наледи, сбивание сосулек.</t>
  </si>
  <si>
    <t>Проверка и при необходимости восстановление защитного окрасочного слоя металлических элементов, окраска металлических креплений кровли антикоррозийными защитными красками и составами.</t>
  </si>
  <si>
    <t>8. Работы, выполняемые в целях надлежащего содержания лестниц многоквартирного дома:</t>
  </si>
  <si>
    <t>Выявление деформации и повреждений в несущих конструкциях, надежности крепления ограждений, выбоин и сколов в ступенях.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</si>
  <si>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лестницы.</t>
  </si>
  <si>
    <t>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</si>
  <si>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9. Работы, выполняемые в целях надлежащего содержания фасада многоквартирного дома:</t>
  </si>
  <si>
    <t>Выявление нарушений отделки фасада и его отдельных элементов, ослабления связи отделочных слоев со стенами.</t>
  </si>
  <si>
    <t>Контроль состояния плотности притворов входных дверей, самозакрывающихся устройств (доводчики, пружины), ограничителей хода дверей (остановы).</t>
  </si>
  <si>
    <t>Контроль состояния отдельных элементов крылец и зонтов над входами в здание, в подвалы и над балконами.</t>
  </si>
  <si>
    <t>10. Работы, выполняемые в целях надлежащего содержания внутренней отделки многоквартирного дома: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– устранение выявленных нарушений.</t>
  </si>
  <si>
    <t>11. Работы, выполняемые в целях надлежащего содержания полов помещений, относящихся к общему имуществу в многоквартирном доме, 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</si>
  <si>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12.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</si>
  <si>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доме.</t>
  </si>
  <si>
    <t>При выявлении нарушений в отопительный период – незамедлительный ремонт. В остальных случаях –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</si>
  <si>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</si>
  <si>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Проверка исправности, работоспособности, запорной арматуры, контрольно-измерительных приборов, элементов, скрытых от постоянного наблюдения. </t>
  </si>
  <si>
    <t>14.Проверка и диагностирование состояния систем вентиляции и дымоудаления, выявление и устранение недопустимых причин отклонений в эксплуатации дымовых и вентиляционных каналов (прочистка)</t>
  </si>
  <si>
    <t>15.Общие работы, выполняемые для надлежащего содержания систем водоснабжения, отопления и водоотведения в многоквартирном доме:</t>
  </si>
  <si>
    <t>13. Работы, выполняемые в целях надлежащего содержания мусоропроводов многоквартирного дома:</t>
  </si>
  <si>
    <t>При выявлении засоров- незамедлительное их устранение</t>
  </si>
  <si>
    <t>Проверка технического состояния и работоспособности элементов мусоропровода</t>
  </si>
  <si>
    <t>Чистка, промывка и дезинфекция загрузочных клапанов стволов мусоропроводов, мусоросборной камеры и ее оборудования.</t>
  </si>
  <si>
    <t>ежедневно</t>
  </si>
  <si>
    <t>3 раза в год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</si>
  <si>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</si>
  <si>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доме.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</si>
  <si>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</si>
  <si>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</si>
  <si>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Контроль состояния и восстановления исправности элементов внутренней канализации, канализационных вытяжек, внутреннего водостока, дренажных систем и дворовой канализации.</t>
  </si>
  <si>
    <t>1 раз в год</t>
  </si>
  <si>
    <t>по результатам осмотров, позаявочно</t>
  </si>
  <si>
    <t>16. Работы, выполняемые в целях надлежащего содержания систем отопления в многоквартирном доме:</t>
  </si>
  <si>
    <t>Испытания на прочность и плотность (гидравлические испытания) узлов ввода и систем отопления, промывка и регулировка систем отопления.</t>
  </si>
  <si>
    <t>Проведение пробных пусконаладочных работ (пробные топки), консервация системы отопления.</t>
  </si>
  <si>
    <t>Ликвидация воздушных пробок в стояке системы отопления.</t>
  </si>
  <si>
    <t>Промывка централизованных систем теплоснабжения для удаления накипно-коррозионных отложений.</t>
  </si>
  <si>
    <t>Замеры сопротивления изоляции проводов</t>
  </si>
  <si>
    <t>17. Работы, выполняемые в целях надлежащего содержания электрооборудования и систем электроснабжения в многоквартирном доме:</t>
  </si>
  <si>
    <t>Техническое обслуживание внутридомовых электрических сетей, электрического оборудования (укрепление проводов, выключателей, патронов, замена вставок, подтяжка контактов, очистка клемм и соединений в групповых щитках и распределительных шкафах, наладка электрооборудования).</t>
  </si>
  <si>
    <t>согласно графику</t>
  </si>
  <si>
    <t>1 раз в год,       позаявочно</t>
  </si>
  <si>
    <t>Организация системы диспетчерского контроля и обеспечение диспетчерской связи с кабиной лифта.</t>
  </si>
  <si>
    <t>Обеспечение проведения осмотров, технического обслуживания и ремонта лифтов.</t>
  </si>
  <si>
    <t>Обеспечение проведения аварийного обслуживания лифтов.</t>
  </si>
  <si>
    <t>Обеспечение проведения технического освидетельствования лифтов, в т.ч. после замены элементов оборудования.</t>
  </si>
  <si>
    <t>круглосуточно</t>
  </si>
  <si>
    <t>позаявочно</t>
  </si>
  <si>
    <t>III. 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</si>
  <si>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</si>
  <si>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ручек.</t>
  </si>
  <si>
    <t>Мытье окон</t>
  </si>
  <si>
    <t>Очистка систем защиты от грязи (металлических решеток, ячеистых покрытий, приямков, текстильных матов).</t>
  </si>
  <si>
    <t>Проведение дератизации и дезинсекции помещений, входящих в состав общего имущества в многоквартирном доме.</t>
  </si>
  <si>
    <t>Очистка крышек люков, колодцев от снега и льда толщиной слоя свыше 5 см.</t>
  </si>
  <si>
    <t>5 раз в неделю</t>
  </si>
  <si>
    <t>Оочистка от мусора урн, установленных возде подъездов, и их промывка.</t>
  </si>
  <si>
    <t>Уборка контейнерных площадок, расположенных на придомовой территории общего имущества многоквартирного дома</t>
  </si>
  <si>
    <t>Очистка придомовой территории от наледи и льда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</si>
  <si>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</si>
  <si>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Сдвигание свежевыпавшего снега и очистка придомовой территории от снега и льда при наличии колейности свыше 5 см</t>
  </si>
  <si>
    <t>Уборка крыльца и площадки перед входом в подъезд</t>
  </si>
  <si>
    <t>3 раза в неделю</t>
  </si>
  <si>
    <t>Подметание и уборка придомовой территории</t>
  </si>
  <si>
    <t>Уборка контейнерных площадок, расположенных на территории общего имущества многоквартирного дома</t>
  </si>
  <si>
    <t>Уборка и выкашивание газонов</t>
  </si>
  <si>
    <t>Уборка крыльца и площадки перед входом в подъезд, очистка металлической решетки</t>
  </si>
  <si>
    <t>Очистка от мусора урн, установленных возде подъездов, и их промывка.</t>
  </si>
  <si>
    <t>1 раз в весеннее-летний период</t>
  </si>
  <si>
    <t>в течении всего периода</t>
  </si>
  <si>
    <r>
      <t>IV.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Услуги по управлению многоквартирным домом</t>
    </r>
  </si>
  <si>
    <t>в течении всего периода по мере необходимости</t>
  </si>
  <si>
    <t>ИТОГО работы по содержанию многоквартирного дома</t>
  </si>
  <si>
    <t>V. Текущий ремонт всего, в т.ч.:</t>
  </si>
  <si>
    <t>ИТОГО содержание и ремонт многоквартирного дома</t>
  </si>
  <si>
    <t>ООО "Жилсервис"</t>
  </si>
  <si>
    <t>ООО "Евгриф"</t>
  </si>
  <si>
    <t>ООО "Комплекс-Сервис"</t>
  </si>
  <si>
    <t>ООО "Рустеп"</t>
  </si>
  <si>
    <t>СРЕДНЕЕ ЗНАЧЕНИЕ</t>
  </si>
  <si>
    <t>СМЕТА</t>
  </si>
  <si>
    <t xml:space="preserve">расходов на выполнение обязательных работ и услуг по содержанию и ремонту общего имущества собственников помещений в многоквартирном доме </t>
  </si>
  <si>
    <t>Тип благоустройства: капитальные жилые дома, имеющие не все виды благоустройства                                                    (3 категория МКД).</t>
  </si>
  <si>
    <t>к постановлению администрации городского округа Кинель Самарской области</t>
  </si>
  <si>
    <t>от ______________  № _____</t>
  </si>
  <si>
    <t>18. Работы, выполняемые в целях надлежащего содержания и ремонта лифтов в многоквартирном доме.</t>
  </si>
  <si>
    <t>19. Работы по содержанию помещений, входящих в состав общего имущества в многоквартирном доме:</t>
  </si>
  <si>
    <t>20.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– придомовая территория), в холодный период года:</t>
  </si>
  <si>
    <t>21. Работы по содержанию придомовой территории в теплый период года:</t>
  </si>
  <si>
    <t>22. Содержание дворового оборудования (покраска, мелкий ремонт элементов оборудования</t>
  </si>
  <si>
    <t>23. Содержание мест накопления ТКО</t>
  </si>
  <si>
    <r>
      <t xml:space="preserve">24. Обеспечение требований пожарной безопасности: </t>
    </r>
    <r>
      <rPr>
        <sz val="11"/>
        <color theme="1"/>
        <rFont val="Times New Roman"/>
        <family val="1"/>
        <charset val="204"/>
      </rPr>
      <t>осмотры и обеспечение работоспособного состояния пожарных лестниц, лазов, проходов, выходов, систем аварийного освещения, пожаротушения, средств противопожарной защиты, противодымной защиты.</t>
    </r>
  </si>
  <si>
    <r>
      <rPr>
        <b/>
        <sz val="11"/>
        <color theme="1"/>
        <rFont val="Times New Roman"/>
        <family val="1"/>
        <charset val="204"/>
      </rPr>
      <t>25. Выполнение работ, связанных с ликвидацией аварий и неисправностей</t>
    </r>
    <r>
      <rPr>
        <sz val="11"/>
        <color theme="1"/>
        <rFont val="Times New Roman"/>
        <family val="1"/>
        <charset val="204"/>
      </rPr>
      <t xml:space="preserve"> в соответствии с установленными предельными сроками внутридомового оборудования и на внутридомовых инженерных системах водоснабжения, электроснабжения, газоснабжения по заявкам населения и указаниям руководителей, специалистов.</t>
    </r>
  </si>
  <si>
    <t xml:space="preserve">Приложение 5
к постановлению администрации городского округа Кинель Самарской области
ПРИЛОЖЕНИЕ 1
к постановлению администрации городского округа Кинель Самарской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</si>
</sst>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/>
    </xf>
    <xf numFmtId="4" fontId="4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8" xfId="0" applyNumberFormat="1" applyFont="1" applyFill="1" applyBorder="1" applyAlignment="1">
      <alignment horizontal="center" vertical="center"/>
    </xf>
    <xf numFmtId="4" fontId="4" fillId="6" borderId="4" xfId="0" applyNumberFormat="1" applyFont="1" applyFill="1" applyBorder="1" applyAlignment="1">
      <alignment horizontal="center" vertical="center"/>
    </xf>
    <xf numFmtId="4" fontId="2" fillId="6" borderId="4" xfId="0" applyNumberFormat="1" applyFont="1" applyFill="1" applyBorder="1" applyAlignment="1">
      <alignment horizontal="center" vertical="center"/>
    </xf>
    <xf numFmtId="4" fontId="5" fillId="6" borderId="4" xfId="0" applyNumberFormat="1" applyFont="1" applyFill="1" applyBorder="1" applyAlignment="1">
      <alignment horizontal="center" vertical="center" wrapText="1"/>
    </xf>
    <xf numFmtId="4" fontId="4" fillId="6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4" fillId="3" borderId="15" xfId="0" applyNumberFormat="1" applyFont="1" applyFill="1" applyBorder="1" applyAlignment="1">
      <alignment horizontal="center" vertical="center"/>
    </xf>
    <xf numFmtId="4" fontId="4" fillId="3" borderId="15" xfId="0" applyNumberFormat="1" applyFont="1" applyFill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/>
    </xf>
    <xf numFmtId="4" fontId="2" fillId="3" borderId="16" xfId="0" applyNumberFormat="1" applyFont="1" applyFill="1" applyBorder="1" applyAlignment="1">
      <alignment horizontal="center" vertical="center"/>
    </xf>
    <xf numFmtId="4" fontId="5" fillId="3" borderId="15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2" fillId="0" borderId="0" xfId="0" applyFont="1" applyBorder="1"/>
    <xf numFmtId="2" fontId="2" fillId="0" borderId="0" xfId="0" applyNumberFormat="1" applyFont="1"/>
    <xf numFmtId="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7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4" fontId="2" fillId="6" borderId="21" xfId="0" applyNumberFormat="1" applyFont="1" applyFill="1" applyBorder="1" applyAlignment="1">
      <alignment horizontal="center" vertical="center"/>
    </xf>
    <xf numFmtId="4" fontId="2" fillId="6" borderId="23" xfId="0" applyNumberFormat="1" applyFont="1" applyFill="1" applyBorder="1" applyAlignment="1">
      <alignment horizontal="center" vertical="center"/>
    </xf>
    <xf numFmtId="4" fontId="2" fillId="6" borderId="22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6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16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2" fillId="4" borderId="5" xfId="0" applyNumberFormat="1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2" fontId="2" fillId="4" borderId="7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1" fillId="5" borderId="6" xfId="0" applyNumberFormat="1" applyFont="1" applyFill="1" applyBorder="1" applyAlignment="1">
      <alignment horizontal="center" vertical="center" wrapText="1"/>
    </xf>
    <xf numFmtId="4" fontId="1" fillId="5" borderId="7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3" borderId="16" xfId="0" applyNumberFormat="1" applyFont="1" applyFill="1" applyBorder="1" applyAlignment="1">
      <alignment horizontal="center" vertical="center" wrapText="1"/>
    </xf>
    <xf numFmtId="4" fontId="1" fillId="3" borderId="17" xfId="0" applyNumberFormat="1" applyFont="1" applyFill="1" applyBorder="1" applyAlignment="1">
      <alignment horizontal="center" vertical="center" wrapText="1"/>
    </xf>
    <xf numFmtId="4" fontId="1" fillId="3" borderId="18" xfId="0" applyNumberFormat="1" applyFont="1" applyFill="1" applyBorder="1" applyAlignment="1">
      <alignment horizontal="center" vertical="center" wrapText="1"/>
    </xf>
    <xf numFmtId="4" fontId="1" fillId="6" borderId="21" xfId="0" applyNumberFormat="1" applyFont="1" applyFill="1" applyBorder="1" applyAlignment="1">
      <alignment horizontal="center" vertical="center" wrapText="1"/>
    </xf>
    <xf numFmtId="4" fontId="1" fillId="6" borderId="23" xfId="0" applyNumberFormat="1" applyFont="1" applyFill="1" applyBorder="1" applyAlignment="1">
      <alignment horizontal="center" vertical="center" wrapText="1"/>
    </xf>
    <xf numFmtId="4" fontId="1" fillId="6" borderId="22" xfId="0" applyNumberFormat="1" applyFont="1" applyFill="1" applyBorder="1" applyAlignment="1">
      <alignment horizontal="center" vertical="center" wrapText="1"/>
    </xf>
    <xf numFmtId="4" fontId="1" fillId="6" borderId="5" xfId="0" applyNumberFormat="1" applyFont="1" applyFill="1" applyBorder="1" applyAlignment="1">
      <alignment horizontal="center" vertical="center" wrapText="1"/>
    </xf>
    <xf numFmtId="4" fontId="1" fillId="6" borderId="6" xfId="0" applyNumberFormat="1" applyFont="1" applyFill="1" applyBorder="1" applyAlignment="1">
      <alignment horizontal="center" vertical="center" wrapText="1"/>
    </xf>
    <xf numFmtId="4" fontId="1" fillId="6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9999"/>
      <color rgb="FFFFCCFF"/>
      <color rgb="FFFFFF99"/>
      <color rgb="FF66FFFF"/>
      <color rgb="FFFFFFFF"/>
      <color rgb="FF99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3"/>
  <sheetViews>
    <sheetView tabSelected="1" zoomScale="93" zoomScaleNormal="93" workbookViewId="0">
      <selection activeCell="M2" sqref="M2:N2"/>
    </sheetView>
  </sheetViews>
  <sheetFormatPr defaultRowHeight="15.75" x14ac:dyDescent="0.25"/>
  <cols>
    <col min="1" max="1" width="54.140625" style="1" customWidth="1"/>
    <col min="2" max="2" width="17.28515625" style="1" customWidth="1"/>
    <col min="3" max="3" width="15" style="1" hidden="1" customWidth="1"/>
    <col min="4" max="4" width="14.140625" style="1" hidden="1" customWidth="1"/>
    <col min="5" max="10" width="14.28515625" style="1" hidden="1" customWidth="1"/>
    <col min="11" max="11" width="18.85546875" style="1" hidden="1" customWidth="1"/>
    <col min="12" max="12" width="17" style="1" hidden="1" customWidth="1"/>
    <col min="13" max="13" width="18.42578125" style="1" customWidth="1"/>
    <col min="14" max="14" width="17.85546875" style="1" customWidth="1"/>
    <col min="15" max="16384" width="9.140625" style="1"/>
  </cols>
  <sheetData>
    <row r="1" spans="1:14" x14ac:dyDescent="0.25">
      <c r="M1" s="170" t="s">
        <v>128</v>
      </c>
      <c r="N1" s="171"/>
    </row>
    <row r="2" spans="1:14" ht="49.5" customHeight="1" x14ac:dyDescent="0.25">
      <c r="M2" s="170" t="s">
        <v>118</v>
      </c>
      <c r="N2" s="170"/>
    </row>
    <row r="3" spans="1:14" ht="18.75" customHeight="1" x14ac:dyDescent="0.25">
      <c r="M3" s="171" t="s">
        <v>119</v>
      </c>
      <c r="N3" s="171"/>
    </row>
    <row r="4" spans="1:14" x14ac:dyDescent="0.25">
      <c r="M4" s="28"/>
      <c r="N4" s="28"/>
    </row>
    <row r="5" spans="1:14" x14ac:dyDescent="0.25">
      <c r="M5" s="28"/>
      <c r="N5" s="28"/>
    </row>
    <row r="6" spans="1:14" ht="16.5" x14ac:dyDescent="0.25">
      <c r="A6" s="120" t="s">
        <v>115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</row>
    <row r="7" spans="1:14" ht="32.25" customHeight="1" x14ac:dyDescent="0.25">
      <c r="A7" s="121" t="s">
        <v>116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</row>
    <row r="8" spans="1:14" ht="30.75" customHeight="1" x14ac:dyDescent="0.25">
      <c r="A8" s="122" t="s">
        <v>117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</row>
    <row r="9" spans="1:14" ht="15" customHeight="1" x14ac:dyDescent="0.25">
      <c r="A9" s="28"/>
      <c r="B9" s="28"/>
      <c r="C9" s="28"/>
      <c r="D9" s="28"/>
    </row>
    <row r="10" spans="1:14" x14ac:dyDescent="0.25">
      <c r="A10" s="2"/>
    </row>
    <row r="11" spans="1:14" ht="90.75" customHeight="1" x14ac:dyDescent="0.25">
      <c r="A11" s="85" t="s">
        <v>4</v>
      </c>
      <c r="B11" s="84" t="s">
        <v>1</v>
      </c>
      <c r="C11" s="84" t="s">
        <v>2</v>
      </c>
      <c r="D11" s="4" t="s">
        <v>3</v>
      </c>
      <c r="E11" s="84" t="s">
        <v>2</v>
      </c>
      <c r="F11" s="4" t="s">
        <v>3</v>
      </c>
      <c r="G11" s="84" t="s">
        <v>2</v>
      </c>
      <c r="H11" s="4" t="s">
        <v>3</v>
      </c>
      <c r="I11" s="84" t="s">
        <v>2</v>
      </c>
      <c r="J11" s="80" t="s">
        <v>3</v>
      </c>
      <c r="K11" s="73" t="s">
        <v>2</v>
      </c>
      <c r="L11" s="4" t="s">
        <v>3</v>
      </c>
      <c r="M11" s="84" t="s">
        <v>2</v>
      </c>
      <c r="N11" s="4" t="s">
        <v>3</v>
      </c>
    </row>
    <row r="12" spans="1:14" ht="21.75" customHeight="1" x14ac:dyDescent="0.25">
      <c r="A12" s="85"/>
      <c r="B12" s="84"/>
      <c r="C12" s="99" t="s">
        <v>111</v>
      </c>
      <c r="D12" s="100"/>
      <c r="E12" s="101" t="s">
        <v>112</v>
      </c>
      <c r="F12" s="102"/>
      <c r="G12" s="103" t="s">
        <v>110</v>
      </c>
      <c r="H12" s="104"/>
      <c r="I12" s="123" t="s">
        <v>113</v>
      </c>
      <c r="J12" s="124"/>
      <c r="K12" s="125" t="s">
        <v>114</v>
      </c>
      <c r="L12" s="126"/>
      <c r="M12" s="127"/>
      <c r="N12" s="128"/>
    </row>
    <row r="13" spans="1:14" ht="14.25" customHeight="1" x14ac:dyDescent="0.25">
      <c r="A13" s="5">
        <v>1</v>
      </c>
      <c r="B13" s="5">
        <v>2</v>
      </c>
      <c r="C13" s="35">
        <v>3</v>
      </c>
      <c r="D13" s="35">
        <v>4</v>
      </c>
      <c r="E13" s="48">
        <v>5</v>
      </c>
      <c r="F13" s="48">
        <v>6</v>
      </c>
      <c r="G13" s="55">
        <v>7</v>
      </c>
      <c r="H13" s="55">
        <v>8</v>
      </c>
      <c r="I13" s="42">
        <v>9</v>
      </c>
      <c r="J13" s="79">
        <v>10</v>
      </c>
      <c r="K13" s="61">
        <v>11</v>
      </c>
      <c r="L13" s="62">
        <v>12</v>
      </c>
      <c r="M13" s="88">
        <v>3</v>
      </c>
      <c r="N13" s="86">
        <v>4</v>
      </c>
    </row>
    <row r="14" spans="1:14" ht="63" customHeight="1" x14ac:dyDescent="0.25">
      <c r="A14" s="129" t="s">
        <v>0</v>
      </c>
      <c r="B14" s="130"/>
      <c r="C14" s="36">
        <f t="shared" ref="C14:N14" si="0">C15+C20+C24+C28+C31+C34+C38+C43+C47+C52+C53+C54</f>
        <v>35022.030000000006</v>
      </c>
      <c r="D14" s="36">
        <f t="shared" si="0"/>
        <v>5.2200000000000006</v>
      </c>
      <c r="E14" s="49">
        <f>E15+E20+E24+E28+E31+E34+E38+E43+E47+E52+E53+E54</f>
        <v>23570.090000000004</v>
      </c>
      <c r="F14" s="49">
        <f>F15+F20+F24+F28+F31+F34+F38+F43+F47+F52+F53+F54</f>
        <v>4.24</v>
      </c>
      <c r="G14" s="56">
        <f t="shared" si="0"/>
        <v>23115.210000000003</v>
      </c>
      <c r="H14" s="56">
        <f t="shared" si="0"/>
        <v>5.32</v>
      </c>
      <c r="I14" s="43">
        <f t="shared" si="0"/>
        <v>140172.29999999999</v>
      </c>
      <c r="J14" s="75">
        <f t="shared" si="0"/>
        <v>4.4400000000000004</v>
      </c>
      <c r="K14" s="72">
        <f t="shared" si="0"/>
        <v>55469.907500000001</v>
      </c>
      <c r="L14" s="63">
        <f t="shared" si="0"/>
        <v>4.7845454545454542</v>
      </c>
      <c r="M14" s="34">
        <f t="shared" si="0"/>
        <v>55302.428750000006</v>
      </c>
      <c r="N14" s="34">
        <f t="shared" si="0"/>
        <v>3.7825000000000002</v>
      </c>
    </row>
    <row r="15" spans="1:14" x14ac:dyDescent="0.25">
      <c r="A15" s="131" t="s">
        <v>5</v>
      </c>
      <c r="B15" s="132"/>
      <c r="C15" s="133">
        <v>67.09</v>
      </c>
      <c r="D15" s="133">
        <v>0.01</v>
      </c>
      <c r="E15" s="111">
        <v>319.95999999999998</v>
      </c>
      <c r="F15" s="111">
        <v>0.06</v>
      </c>
      <c r="G15" s="96">
        <v>40.840000000000003</v>
      </c>
      <c r="H15" s="96">
        <v>0.01</v>
      </c>
      <c r="I15" s="114">
        <v>338.6</v>
      </c>
      <c r="J15" s="117">
        <v>0.01</v>
      </c>
      <c r="K15" s="105">
        <f>(C15+E15+G15+I15)/4</f>
        <v>191.6225</v>
      </c>
      <c r="L15" s="108">
        <f>(D15+F15+H15+J15)/44</f>
        <v>2.0454545454545452E-3</v>
      </c>
      <c r="M15" s="136">
        <f>K15</f>
        <v>191.6225</v>
      </c>
      <c r="N15" s="89">
        <v>0.03</v>
      </c>
    </row>
    <row r="16" spans="1:14" ht="30" x14ac:dyDescent="0.25">
      <c r="A16" s="9" t="s">
        <v>8</v>
      </c>
      <c r="B16" s="7"/>
      <c r="C16" s="134"/>
      <c r="D16" s="134"/>
      <c r="E16" s="112"/>
      <c r="F16" s="112"/>
      <c r="G16" s="97"/>
      <c r="H16" s="97"/>
      <c r="I16" s="115"/>
      <c r="J16" s="118"/>
      <c r="K16" s="106"/>
      <c r="L16" s="109"/>
      <c r="M16" s="137"/>
      <c r="N16" s="89"/>
    </row>
    <row r="17" spans="1:19" ht="118.5" customHeight="1" x14ac:dyDescent="0.25">
      <c r="A17" s="10" t="s">
        <v>9</v>
      </c>
      <c r="B17" s="4" t="s">
        <v>6</v>
      </c>
      <c r="C17" s="134"/>
      <c r="D17" s="134"/>
      <c r="E17" s="112"/>
      <c r="F17" s="112"/>
      <c r="G17" s="97"/>
      <c r="H17" s="97"/>
      <c r="I17" s="115"/>
      <c r="J17" s="118"/>
      <c r="K17" s="106"/>
      <c r="L17" s="109"/>
      <c r="M17" s="137"/>
      <c r="N17" s="89"/>
    </row>
    <row r="18" spans="1:19" ht="120" customHeight="1" x14ac:dyDescent="0.25">
      <c r="A18" s="11" t="s">
        <v>10</v>
      </c>
      <c r="B18" s="4" t="s">
        <v>6</v>
      </c>
      <c r="C18" s="134"/>
      <c r="D18" s="134"/>
      <c r="E18" s="112"/>
      <c r="F18" s="112"/>
      <c r="G18" s="97"/>
      <c r="H18" s="97"/>
      <c r="I18" s="115"/>
      <c r="J18" s="118"/>
      <c r="K18" s="106"/>
      <c r="L18" s="109"/>
      <c r="M18" s="137"/>
      <c r="N18" s="89"/>
    </row>
    <row r="19" spans="1:19" ht="60" customHeight="1" x14ac:dyDescent="0.25">
      <c r="A19" s="9" t="s">
        <v>11</v>
      </c>
      <c r="B19" s="84" t="s">
        <v>7</v>
      </c>
      <c r="C19" s="135"/>
      <c r="D19" s="135"/>
      <c r="E19" s="113"/>
      <c r="F19" s="113"/>
      <c r="G19" s="98"/>
      <c r="H19" s="98"/>
      <c r="I19" s="116"/>
      <c r="J19" s="119"/>
      <c r="K19" s="107"/>
      <c r="L19" s="110"/>
      <c r="M19" s="138"/>
      <c r="N19" s="89"/>
    </row>
    <row r="20" spans="1:19" x14ac:dyDescent="0.25">
      <c r="A20" s="129" t="s">
        <v>12</v>
      </c>
      <c r="B20" s="130"/>
      <c r="C20" s="133">
        <v>1207.6600000000001</v>
      </c>
      <c r="D20" s="133">
        <v>0.18</v>
      </c>
      <c r="E20" s="93">
        <v>426.62</v>
      </c>
      <c r="F20" s="111">
        <v>0.08</v>
      </c>
      <c r="G20" s="96">
        <v>4085.64</v>
      </c>
      <c r="H20" s="96">
        <v>0.17</v>
      </c>
      <c r="I20" s="114">
        <v>2708.6</v>
      </c>
      <c r="J20" s="117">
        <v>0.09</v>
      </c>
      <c r="K20" s="105">
        <f>(C20+E20+G20+I20)/4</f>
        <v>2107.13</v>
      </c>
      <c r="L20" s="108">
        <f>(D20+F20+H20+J20)/4</f>
        <v>0.13</v>
      </c>
      <c r="M20" s="89">
        <f>K20</f>
        <v>2107.13</v>
      </c>
      <c r="N20" s="89">
        <v>0.14000000000000001</v>
      </c>
    </row>
    <row r="21" spans="1:19" ht="45" x14ac:dyDescent="0.25">
      <c r="A21" s="9" t="s">
        <v>13</v>
      </c>
      <c r="B21" s="85" t="s">
        <v>16</v>
      </c>
      <c r="C21" s="134"/>
      <c r="D21" s="134"/>
      <c r="E21" s="94"/>
      <c r="F21" s="112"/>
      <c r="G21" s="97"/>
      <c r="H21" s="97"/>
      <c r="I21" s="115"/>
      <c r="J21" s="118"/>
      <c r="K21" s="106"/>
      <c r="L21" s="109"/>
      <c r="M21" s="89"/>
      <c r="N21" s="89"/>
    </row>
    <row r="22" spans="1:19" ht="75" x14ac:dyDescent="0.25">
      <c r="A22" s="9" t="s">
        <v>14</v>
      </c>
      <c r="B22" s="85" t="s">
        <v>17</v>
      </c>
      <c r="C22" s="134"/>
      <c r="D22" s="134"/>
      <c r="E22" s="94"/>
      <c r="F22" s="112"/>
      <c r="G22" s="97"/>
      <c r="H22" s="97"/>
      <c r="I22" s="115"/>
      <c r="J22" s="118"/>
      <c r="K22" s="106"/>
      <c r="L22" s="109"/>
      <c r="M22" s="89"/>
      <c r="N22" s="89"/>
    </row>
    <row r="23" spans="1:19" ht="45" x14ac:dyDescent="0.25">
      <c r="A23" s="9" t="s">
        <v>15</v>
      </c>
      <c r="B23" s="85" t="s">
        <v>17</v>
      </c>
      <c r="C23" s="135"/>
      <c r="D23" s="135"/>
      <c r="E23" s="95"/>
      <c r="F23" s="113"/>
      <c r="G23" s="98"/>
      <c r="H23" s="98"/>
      <c r="I23" s="116"/>
      <c r="J23" s="119"/>
      <c r="K23" s="107"/>
      <c r="L23" s="110"/>
      <c r="M23" s="89"/>
      <c r="N23" s="89"/>
      <c r="S23" s="81"/>
    </row>
    <row r="24" spans="1:19" ht="29.25" customHeight="1" x14ac:dyDescent="0.25">
      <c r="A24" s="129" t="s">
        <v>18</v>
      </c>
      <c r="B24" s="130"/>
      <c r="C24" s="90">
        <v>1408.93</v>
      </c>
      <c r="D24" s="90">
        <v>0.21</v>
      </c>
      <c r="E24" s="93">
        <v>533.26</v>
      </c>
      <c r="F24" s="111">
        <v>0.1</v>
      </c>
      <c r="G24" s="96">
        <v>939.23</v>
      </c>
      <c r="H24" s="96">
        <v>0.23</v>
      </c>
      <c r="I24" s="114">
        <v>3724.4</v>
      </c>
      <c r="J24" s="117">
        <v>0.12</v>
      </c>
      <c r="K24" s="105">
        <f>(C24+E24+G24+I24)/4</f>
        <v>1651.4549999999999</v>
      </c>
      <c r="L24" s="108">
        <f>(D24+F24+H24+J24)/4</f>
        <v>0.16500000000000001</v>
      </c>
      <c r="M24" s="89">
        <f>K24</f>
        <v>1651.4549999999999</v>
      </c>
      <c r="N24" s="139">
        <v>0.15</v>
      </c>
      <c r="S24" s="81"/>
    </row>
    <row r="25" spans="1:19" ht="105" x14ac:dyDescent="0.25">
      <c r="A25" s="11" t="s">
        <v>19</v>
      </c>
      <c r="B25" s="12" t="s">
        <v>6</v>
      </c>
      <c r="C25" s="91"/>
      <c r="D25" s="91"/>
      <c r="E25" s="94"/>
      <c r="F25" s="112"/>
      <c r="G25" s="97"/>
      <c r="H25" s="97"/>
      <c r="I25" s="115"/>
      <c r="J25" s="118"/>
      <c r="K25" s="106"/>
      <c r="L25" s="109"/>
      <c r="M25" s="89"/>
      <c r="N25" s="140"/>
    </row>
    <row r="26" spans="1:19" ht="101.25" customHeight="1" x14ac:dyDescent="0.25">
      <c r="A26" s="11" t="s">
        <v>20</v>
      </c>
      <c r="B26" s="12" t="s">
        <v>6</v>
      </c>
      <c r="C26" s="91"/>
      <c r="D26" s="91"/>
      <c r="E26" s="94"/>
      <c r="F26" s="112"/>
      <c r="G26" s="97"/>
      <c r="H26" s="97"/>
      <c r="I26" s="115"/>
      <c r="J26" s="118"/>
      <c r="K26" s="106"/>
      <c r="L26" s="109"/>
      <c r="M26" s="89"/>
      <c r="N26" s="140"/>
    </row>
    <row r="27" spans="1:19" ht="60" x14ac:dyDescent="0.25">
      <c r="A27" s="9" t="s">
        <v>21</v>
      </c>
      <c r="B27" s="84" t="s">
        <v>7</v>
      </c>
      <c r="C27" s="92"/>
      <c r="D27" s="92"/>
      <c r="E27" s="95"/>
      <c r="F27" s="113"/>
      <c r="G27" s="98"/>
      <c r="H27" s="98"/>
      <c r="I27" s="116"/>
      <c r="J27" s="119"/>
      <c r="K27" s="107"/>
      <c r="L27" s="110"/>
      <c r="M27" s="89"/>
      <c r="N27" s="141"/>
    </row>
    <row r="28" spans="1:19" ht="31.5" customHeight="1" x14ac:dyDescent="0.25">
      <c r="A28" s="129" t="s">
        <v>24</v>
      </c>
      <c r="B28" s="130"/>
      <c r="C28" s="90">
        <v>3622.97</v>
      </c>
      <c r="D28" s="90">
        <v>0.54</v>
      </c>
      <c r="E28" s="93">
        <v>319.95999999999998</v>
      </c>
      <c r="F28" s="93">
        <v>0.06</v>
      </c>
      <c r="G28" s="96">
        <v>367.52</v>
      </c>
      <c r="H28" s="96">
        <v>0.57999999999999996</v>
      </c>
      <c r="I28" s="114">
        <v>2031.5</v>
      </c>
      <c r="J28" s="117">
        <v>0.06</v>
      </c>
      <c r="K28" s="105">
        <f>(C28+E28+G28+I28)/4</f>
        <v>1585.4875</v>
      </c>
      <c r="L28" s="108">
        <f>(D28+F28+H28+J28)/4</f>
        <v>0.31000000000000005</v>
      </c>
      <c r="M28" s="89">
        <f>K28</f>
        <v>1585.4875</v>
      </c>
      <c r="N28" s="89">
        <v>0.21</v>
      </c>
    </row>
    <row r="29" spans="1:19" ht="107.25" customHeight="1" x14ac:dyDescent="0.25">
      <c r="A29" s="11" t="s">
        <v>22</v>
      </c>
      <c r="B29" s="12" t="s">
        <v>6</v>
      </c>
      <c r="C29" s="91"/>
      <c r="D29" s="91"/>
      <c r="E29" s="94"/>
      <c r="F29" s="94"/>
      <c r="G29" s="97"/>
      <c r="H29" s="97"/>
      <c r="I29" s="115"/>
      <c r="J29" s="118"/>
      <c r="K29" s="106"/>
      <c r="L29" s="109"/>
      <c r="M29" s="89"/>
      <c r="N29" s="89"/>
    </row>
    <row r="30" spans="1:19" ht="107.25" customHeight="1" x14ac:dyDescent="0.25">
      <c r="A30" s="11" t="s">
        <v>23</v>
      </c>
      <c r="B30" s="12" t="s">
        <v>6</v>
      </c>
      <c r="C30" s="92"/>
      <c r="D30" s="92"/>
      <c r="E30" s="95"/>
      <c r="F30" s="95"/>
      <c r="G30" s="98"/>
      <c r="H30" s="98"/>
      <c r="I30" s="116"/>
      <c r="J30" s="119"/>
      <c r="K30" s="107"/>
      <c r="L30" s="110"/>
      <c r="M30" s="89"/>
      <c r="N30" s="89"/>
    </row>
    <row r="31" spans="1:19" ht="30" customHeight="1" x14ac:dyDescent="0.25">
      <c r="A31" s="129" t="s">
        <v>25</v>
      </c>
      <c r="B31" s="130"/>
      <c r="C31" s="90">
        <v>603.83000000000004</v>
      </c>
      <c r="D31" s="133">
        <v>0.09</v>
      </c>
      <c r="E31" s="93">
        <v>959.87</v>
      </c>
      <c r="F31" s="111">
        <v>0.18</v>
      </c>
      <c r="G31" s="96">
        <v>367.52</v>
      </c>
      <c r="H31" s="96">
        <v>0.09</v>
      </c>
      <c r="I31" s="114">
        <v>4401.5</v>
      </c>
      <c r="J31" s="117">
        <v>0.14000000000000001</v>
      </c>
      <c r="K31" s="105">
        <f>(C31+E31+G31+I31)/4</f>
        <v>1583.18</v>
      </c>
      <c r="L31" s="108">
        <f>(D31+F31+H31+J31)/4</f>
        <v>0.125</v>
      </c>
      <c r="M31" s="89">
        <f>K31</f>
        <v>1583.18</v>
      </c>
      <c r="N31" s="89">
        <v>0.03</v>
      </c>
    </row>
    <row r="32" spans="1:19" ht="135" x14ac:dyDescent="0.25">
      <c r="A32" s="11" t="s">
        <v>26</v>
      </c>
      <c r="B32" s="13" t="s">
        <v>6</v>
      </c>
      <c r="C32" s="91"/>
      <c r="D32" s="134"/>
      <c r="E32" s="94"/>
      <c r="F32" s="112"/>
      <c r="G32" s="97"/>
      <c r="H32" s="97"/>
      <c r="I32" s="115"/>
      <c r="J32" s="118"/>
      <c r="K32" s="106"/>
      <c r="L32" s="109"/>
      <c r="M32" s="89"/>
      <c r="N32" s="89"/>
    </row>
    <row r="33" spans="1:14" ht="30" x14ac:dyDescent="0.25">
      <c r="A33" s="9" t="s">
        <v>27</v>
      </c>
      <c r="B33" s="84" t="s">
        <v>7</v>
      </c>
      <c r="C33" s="92"/>
      <c r="D33" s="135"/>
      <c r="E33" s="95"/>
      <c r="F33" s="113"/>
      <c r="G33" s="98"/>
      <c r="H33" s="98"/>
      <c r="I33" s="116"/>
      <c r="J33" s="119"/>
      <c r="K33" s="107"/>
      <c r="L33" s="110"/>
      <c r="M33" s="89"/>
      <c r="N33" s="89"/>
    </row>
    <row r="34" spans="1:14" ht="30.75" customHeight="1" x14ac:dyDescent="0.25">
      <c r="A34" s="146" t="s">
        <v>28</v>
      </c>
      <c r="B34" s="147"/>
      <c r="C34" s="90">
        <v>1476.02</v>
      </c>
      <c r="D34" s="133">
        <v>0.22</v>
      </c>
      <c r="E34" s="93">
        <v>1386.48</v>
      </c>
      <c r="F34" s="111">
        <v>0.26</v>
      </c>
      <c r="G34" s="96">
        <v>980.06</v>
      </c>
      <c r="H34" s="96">
        <v>0.24</v>
      </c>
      <c r="I34" s="114">
        <v>9141.7000000000007</v>
      </c>
      <c r="J34" s="117">
        <v>0.28999999999999998</v>
      </c>
      <c r="K34" s="105">
        <f>(C34+E34+G34+I34)/4</f>
        <v>3246.0650000000001</v>
      </c>
      <c r="L34" s="108">
        <f>(D34+F34+H34+J34)/4</f>
        <v>0.2525</v>
      </c>
      <c r="M34" s="89">
        <f>K34</f>
        <v>3246.0650000000001</v>
      </c>
      <c r="N34" s="89">
        <v>0.15</v>
      </c>
    </row>
    <row r="35" spans="1:14" ht="120" customHeight="1" x14ac:dyDescent="0.25">
      <c r="A35" s="11" t="s">
        <v>29</v>
      </c>
      <c r="B35" s="14" t="s">
        <v>6</v>
      </c>
      <c r="C35" s="91"/>
      <c r="D35" s="134"/>
      <c r="E35" s="94"/>
      <c r="F35" s="112"/>
      <c r="G35" s="97"/>
      <c r="H35" s="97"/>
      <c r="I35" s="115"/>
      <c r="J35" s="118"/>
      <c r="K35" s="106"/>
      <c r="L35" s="109"/>
      <c r="M35" s="89"/>
      <c r="N35" s="89"/>
    </row>
    <row r="36" spans="1:14" ht="135" x14ac:dyDescent="0.25">
      <c r="A36" s="11" t="s">
        <v>30</v>
      </c>
      <c r="B36" s="14" t="s">
        <v>6</v>
      </c>
      <c r="C36" s="91"/>
      <c r="D36" s="134"/>
      <c r="E36" s="94"/>
      <c r="F36" s="112"/>
      <c r="G36" s="97"/>
      <c r="H36" s="97"/>
      <c r="I36" s="115"/>
      <c r="J36" s="118"/>
      <c r="K36" s="106"/>
      <c r="L36" s="109"/>
      <c r="M36" s="89"/>
      <c r="N36" s="89"/>
    </row>
    <row r="37" spans="1:14" ht="30" x14ac:dyDescent="0.25">
      <c r="A37" s="9" t="s">
        <v>31</v>
      </c>
      <c r="B37" s="15" t="s">
        <v>7</v>
      </c>
      <c r="C37" s="92"/>
      <c r="D37" s="135"/>
      <c r="E37" s="95"/>
      <c r="F37" s="113"/>
      <c r="G37" s="98"/>
      <c r="H37" s="98"/>
      <c r="I37" s="116"/>
      <c r="J37" s="119"/>
      <c r="K37" s="107"/>
      <c r="L37" s="110"/>
      <c r="M37" s="89"/>
      <c r="N37" s="89"/>
    </row>
    <row r="38" spans="1:14" ht="30" customHeight="1" x14ac:dyDescent="0.25">
      <c r="A38" s="142" t="s">
        <v>32</v>
      </c>
      <c r="B38" s="142"/>
      <c r="C38" s="90">
        <v>13082.94</v>
      </c>
      <c r="D38" s="90">
        <v>1.95</v>
      </c>
      <c r="E38" s="93">
        <v>14824.62</v>
      </c>
      <c r="F38" s="143">
        <v>2.6</v>
      </c>
      <c r="G38" s="96">
        <v>7554.66</v>
      </c>
      <c r="H38" s="96">
        <v>1.85</v>
      </c>
      <c r="I38" s="114">
        <v>95141.1</v>
      </c>
      <c r="J38" s="117">
        <v>3.01</v>
      </c>
      <c r="K38" s="105">
        <f>(C38+E38+G38+I38)/4</f>
        <v>32650.83</v>
      </c>
      <c r="L38" s="108">
        <f>(D38+F38+H38+J38)/4</f>
        <v>2.3525</v>
      </c>
      <c r="M38" s="89">
        <f>K38</f>
        <v>32650.83</v>
      </c>
      <c r="N38" s="89">
        <v>1.97</v>
      </c>
    </row>
    <row r="39" spans="1:14" ht="118.5" customHeight="1" x14ac:dyDescent="0.25">
      <c r="A39" s="11" t="s">
        <v>33</v>
      </c>
      <c r="B39" s="4" t="s">
        <v>6</v>
      </c>
      <c r="C39" s="91"/>
      <c r="D39" s="91"/>
      <c r="E39" s="94"/>
      <c r="F39" s="144"/>
      <c r="G39" s="97"/>
      <c r="H39" s="97"/>
      <c r="I39" s="115"/>
      <c r="J39" s="118"/>
      <c r="K39" s="106"/>
      <c r="L39" s="109"/>
      <c r="M39" s="89"/>
      <c r="N39" s="89"/>
    </row>
    <row r="40" spans="1:14" ht="123" customHeight="1" x14ac:dyDescent="0.25">
      <c r="A40" s="11" t="s">
        <v>34</v>
      </c>
      <c r="B40" s="4" t="s">
        <v>6</v>
      </c>
      <c r="C40" s="91"/>
      <c r="D40" s="91"/>
      <c r="E40" s="94"/>
      <c r="F40" s="144"/>
      <c r="G40" s="97"/>
      <c r="H40" s="97"/>
      <c r="I40" s="115"/>
      <c r="J40" s="118"/>
      <c r="K40" s="106"/>
      <c r="L40" s="109"/>
      <c r="M40" s="89"/>
      <c r="N40" s="89"/>
    </row>
    <row r="41" spans="1:14" ht="30" x14ac:dyDescent="0.25">
      <c r="A41" s="9" t="s">
        <v>35</v>
      </c>
      <c r="B41" s="84" t="s">
        <v>7</v>
      </c>
      <c r="C41" s="91"/>
      <c r="D41" s="91"/>
      <c r="E41" s="94"/>
      <c r="F41" s="144"/>
      <c r="G41" s="97"/>
      <c r="H41" s="97"/>
      <c r="I41" s="115"/>
      <c r="J41" s="118"/>
      <c r="K41" s="106"/>
      <c r="L41" s="109"/>
      <c r="M41" s="89"/>
      <c r="N41" s="89"/>
    </row>
    <row r="42" spans="1:14" ht="60" x14ac:dyDescent="0.25">
      <c r="A42" s="9" t="s">
        <v>36</v>
      </c>
      <c r="B42" s="84" t="s">
        <v>7</v>
      </c>
      <c r="C42" s="92"/>
      <c r="D42" s="92"/>
      <c r="E42" s="95"/>
      <c r="F42" s="145"/>
      <c r="G42" s="98"/>
      <c r="H42" s="98"/>
      <c r="I42" s="116"/>
      <c r="J42" s="119"/>
      <c r="K42" s="107"/>
      <c r="L42" s="110"/>
      <c r="M42" s="89"/>
      <c r="N42" s="89"/>
    </row>
    <row r="43" spans="1:14" ht="29.25" customHeight="1" x14ac:dyDescent="0.25">
      <c r="A43" s="142" t="s">
        <v>37</v>
      </c>
      <c r="B43" s="142"/>
      <c r="C43" s="90">
        <v>2817.86</v>
      </c>
      <c r="D43" s="90">
        <v>0.42</v>
      </c>
      <c r="E43" s="93">
        <v>746.56</v>
      </c>
      <c r="F43" s="93">
        <v>0.14000000000000001</v>
      </c>
      <c r="G43" s="96">
        <v>1837.62</v>
      </c>
      <c r="H43" s="96">
        <v>0.45</v>
      </c>
      <c r="I43" s="114">
        <v>5078.7</v>
      </c>
      <c r="J43" s="117">
        <v>0.16</v>
      </c>
      <c r="K43" s="105">
        <f>(C43+E43+G43+I43)/4</f>
        <v>2620.1849999999999</v>
      </c>
      <c r="L43" s="108">
        <f>(D43+F43+H43+J43)/4</f>
        <v>0.29249999999999998</v>
      </c>
      <c r="M43" s="89">
        <f>K43</f>
        <v>2620.1849999999999</v>
      </c>
      <c r="N43" s="89">
        <v>0.19</v>
      </c>
    </row>
    <row r="44" spans="1:14" ht="121.5" customHeight="1" x14ac:dyDescent="0.25">
      <c r="A44" s="11" t="s">
        <v>38</v>
      </c>
      <c r="B44" s="4" t="s">
        <v>6</v>
      </c>
      <c r="C44" s="91"/>
      <c r="D44" s="91"/>
      <c r="E44" s="94"/>
      <c r="F44" s="94"/>
      <c r="G44" s="97"/>
      <c r="H44" s="97"/>
      <c r="I44" s="115"/>
      <c r="J44" s="118"/>
      <c r="K44" s="106"/>
      <c r="L44" s="109"/>
      <c r="M44" s="89"/>
      <c r="N44" s="89"/>
    </row>
    <row r="45" spans="1:14" ht="123.75" customHeight="1" x14ac:dyDescent="0.25">
      <c r="A45" s="16" t="s">
        <v>39</v>
      </c>
      <c r="B45" s="4" t="s">
        <v>6</v>
      </c>
      <c r="C45" s="91"/>
      <c r="D45" s="91"/>
      <c r="E45" s="94"/>
      <c r="F45" s="94"/>
      <c r="G45" s="97"/>
      <c r="H45" s="97"/>
      <c r="I45" s="115"/>
      <c r="J45" s="118"/>
      <c r="K45" s="106"/>
      <c r="L45" s="109"/>
      <c r="M45" s="89"/>
      <c r="N45" s="89"/>
    </row>
    <row r="46" spans="1:14" ht="45" x14ac:dyDescent="0.25">
      <c r="A46" s="9" t="s">
        <v>40</v>
      </c>
      <c r="B46" s="84" t="s">
        <v>7</v>
      </c>
      <c r="C46" s="92"/>
      <c r="D46" s="92"/>
      <c r="E46" s="95"/>
      <c r="F46" s="95"/>
      <c r="G46" s="98"/>
      <c r="H46" s="98"/>
      <c r="I46" s="116"/>
      <c r="J46" s="119"/>
      <c r="K46" s="107"/>
      <c r="L46" s="110"/>
      <c r="M46" s="89"/>
      <c r="N46" s="89"/>
    </row>
    <row r="47" spans="1:14" ht="28.5" customHeight="1" x14ac:dyDescent="0.25">
      <c r="A47" s="142" t="s">
        <v>41</v>
      </c>
      <c r="B47" s="142"/>
      <c r="C47" s="90">
        <v>1207.6600000000001</v>
      </c>
      <c r="D47" s="90">
        <v>0.18</v>
      </c>
      <c r="E47" s="93">
        <v>746.56</v>
      </c>
      <c r="F47" s="93">
        <v>0.14000000000000001</v>
      </c>
      <c r="G47" s="96">
        <v>735.05</v>
      </c>
      <c r="H47" s="96">
        <v>0.18</v>
      </c>
      <c r="I47" s="114">
        <v>10157.4</v>
      </c>
      <c r="J47" s="117">
        <v>0.32</v>
      </c>
      <c r="K47" s="105">
        <f>(C47+E47+G47+I47)/4</f>
        <v>3211.6675</v>
      </c>
      <c r="L47" s="108">
        <f>(D47+F47+H47+J47)/4</f>
        <v>0.20500000000000002</v>
      </c>
      <c r="M47" s="89">
        <f>K47</f>
        <v>3211.6675</v>
      </c>
      <c r="N47" s="89">
        <f>L47</f>
        <v>0.20500000000000002</v>
      </c>
    </row>
    <row r="48" spans="1:14" ht="118.5" customHeight="1" x14ac:dyDescent="0.25">
      <c r="A48" s="11" t="s">
        <v>42</v>
      </c>
      <c r="B48" s="4" t="s">
        <v>6</v>
      </c>
      <c r="C48" s="91"/>
      <c r="D48" s="91"/>
      <c r="E48" s="94"/>
      <c r="F48" s="94"/>
      <c r="G48" s="97"/>
      <c r="H48" s="97"/>
      <c r="I48" s="115"/>
      <c r="J48" s="118"/>
      <c r="K48" s="106"/>
      <c r="L48" s="109"/>
      <c r="M48" s="89"/>
      <c r="N48" s="89"/>
    </row>
    <row r="49" spans="1:14" ht="122.25" customHeight="1" x14ac:dyDescent="0.25">
      <c r="A49" s="11" t="s">
        <v>44</v>
      </c>
      <c r="B49" s="4" t="s">
        <v>6</v>
      </c>
      <c r="C49" s="91"/>
      <c r="D49" s="91"/>
      <c r="E49" s="94"/>
      <c r="F49" s="94"/>
      <c r="G49" s="97"/>
      <c r="H49" s="97"/>
      <c r="I49" s="115"/>
      <c r="J49" s="118"/>
      <c r="K49" s="106"/>
      <c r="L49" s="109"/>
      <c r="M49" s="89"/>
      <c r="N49" s="89"/>
    </row>
    <row r="50" spans="1:14" ht="120.75" customHeight="1" x14ac:dyDescent="0.25">
      <c r="A50" s="11" t="s">
        <v>43</v>
      </c>
      <c r="B50" s="4" t="s">
        <v>6</v>
      </c>
      <c r="C50" s="91"/>
      <c r="D50" s="91"/>
      <c r="E50" s="94"/>
      <c r="F50" s="94"/>
      <c r="G50" s="97"/>
      <c r="H50" s="97"/>
      <c r="I50" s="115"/>
      <c r="J50" s="118"/>
      <c r="K50" s="106"/>
      <c r="L50" s="109"/>
      <c r="M50" s="89"/>
      <c r="N50" s="89"/>
    </row>
    <row r="51" spans="1:14" ht="45" x14ac:dyDescent="0.25">
      <c r="A51" s="11" t="s">
        <v>40</v>
      </c>
      <c r="B51" s="84" t="s">
        <v>7</v>
      </c>
      <c r="C51" s="92"/>
      <c r="D51" s="92"/>
      <c r="E51" s="95"/>
      <c r="F51" s="95"/>
      <c r="G51" s="98"/>
      <c r="H51" s="98"/>
      <c r="I51" s="116"/>
      <c r="J51" s="119"/>
      <c r="K51" s="107"/>
      <c r="L51" s="110"/>
      <c r="M51" s="89"/>
      <c r="N51" s="89"/>
    </row>
    <row r="52" spans="1:14" ht="117.75" customHeight="1" x14ac:dyDescent="0.25">
      <c r="A52" s="20" t="s">
        <v>45</v>
      </c>
      <c r="B52" s="4" t="s">
        <v>6</v>
      </c>
      <c r="C52" s="39">
        <v>4964.8100000000004</v>
      </c>
      <c r="D52" s="37">
        <v>0.74</v>
      </c>
      <c r="E52" s="50">
        <v>1333.15</v>
      </c>
      <c r="F52" s="50">
        <v>0.25</v>
      </c>
      <c r="G52" s="58">
        <v>3266.88</v>
      </c>
      <c r="H52" s="58">
        <v>0.8</v>
      </c>
      <c r="I52" s="45">
        <v>2370.1</v>
      </c>
      <c r="J52" s="76">
        <v>0.08</v>
      </c>
      <c r="K52" s="70">
        <f t="shared" ref="K52:L54" si="1">(C52+E52+G52+I52)/4</f>
        <v>2983.7350000000001</v>
      </c>
      <c r="L52" s="64">
        <f t="shared" si="1"/>
        <v>0.46750000000000003</v>
      </c>
      <c r="M52" s="30">
        <f>K52</f>
        <v>2983.7350000000001</v>
      </c>
      <c r="N52" s="30">
        <v>0.27</v>
      </c>
    </row>
    <row r="53" spans="1:14" ht="113.25" customHeight="1" x14ac:dyDescent="0.25">
      <c r="A53" s="20" t="s">
        <v>46</v>
      </c>
      <c r="B53" s="13" t="s">
        <v>6</v>
      </c>
      <c r="C53" s="37">
        <v>1543.12</v>
      </c>
      <c r="D53" s="37">
        <v>0.23</v>
      </c>
      <c r="E53" s="50">
        <v>1279.82</v>
      </c>
      <c r="F53" s="50">
        <v>0.24</v>
      </c>
      <c r="G53" s="58">
        <v>980.06</v>
      </c>
      <c r="H53" s="58">
        <v>0.24</v>
      </c>
      <c r="I53" s="45">
        <v>1354.3</v>
      </c>
      <c r="J53" s="76">
        <v>0.04</v>
      </c>
      <c r="K53" s="70">
        <f t="shared" si="1"/>
        <v>1289.3249999999998</v>
      </c>
      <c r="L53" s="64">
        <f t="shared" si="1"/>
        <v>0.1875</v>
      </c>
      <c r="M53" s="30">
        <f>K53</f>
        <v>1289.3249999999998</v>
      </c>
      <c r="N53" s="30">
        <f>L53</f>
        <v>0.1875</v>
      </c>
    </row>
    <row r="54" spans="1:14" ht="46.5" customHeight="1" x14ac:dyDescent="0.25">
      <c r="A54" s="142" t="s">
        <v>47</v>
      </c>
      <c r="B54" s="142"/>
      <c r="C54" s="90">
        <v>3019.14</v>
      </c>
      <c r="D54" s="133">
        <v>0.45</v>
      </c>
      <c r="E54" s="93">
        <v>693.23</v>
      </c>
      <c r="F54" s="111">
        <v>0.13</v>
      </c>
      <c r="G54" s="96">
        <v>1960.13</v>
      </c>
      <c r="H54" s="96">
        <v>0.48</v>
      </c>
      <c r="I54" s="114">
        <v>3724.4</v>
      </c>
      <c r="J54" s="117">
        <v>0.12</v>
      </c>
      <c r="K54" s="105">
        <f t="shared" si="1"/>
        <v>2349.2249999999999</v>
      </c>
      <c r="L54" s="108">
        <f t="shared" si="1"/>
        <v>0.29500000000000004</v>
      </c>
      <c r="M54" s="89">
        <f>(E54+G54+I54+K54)/4</f>
        <v>2181.7462500000001</v>
      </c>
      <c r="N54" s="89">
        <v>0.25</v>
      </c>
    </row>
    <row r="55" spans="1:14" ht="95.25" customHeight="1" x14ac:dyDescent="0.25">
      <c r="A55" s="11" t="s">
        <v>48</v>
      </c>
      <c r="B55" s="4" t="s">
        <v>6</v>
      </c>
      <c r="C55" s="91"/>
      <c r="D55" s="134"/>
      <c r="E55" s="94"/>
      <c r="F55" s="112"/>
      <c r="G55" s="97"/>
      <c r="H55" s="97"/>
      <c r="I55" s="115"/>
      <c r="J55" s="118"/>
      <c r="K55" s="106"/>
      <c r="L55" s="109"/>
      <c r="M55" s="89"/>
      <c r="N55" s="89"/>
    </row>
    <row r="56" spans="1:14" ht="60" x14ac:dyDescent="0.25">
      <c r="A56" s="9" t="s">
        <v>49</v>
      </c>
      <c r="B56" s="84" t="s">
        <v>7</v>
      </c>
      <c r="C56" s="92"/>
      <c r="D56" s="135"/>
      <c r="E56" s="95"/>
      <c r="F56" s="113"/>
      <c r="G56" s="98"/>
      <c r="H56" s="98"/>
      <c r="I56" s="116"/>
      <c r="J56" s="119"/>
      <c r="K56" s="107"/>
      <c r="L56" s="110"/>
      <c r="M56" s="89"/>
      <c r="N56" s="89"/>
    </row>
    <row r="57" spans="1:14" ht="45.75" customHeight="1" x14ac:dyDescent="0.25">
      <c r="A57" s="129" t="s">
        <v>50</v>
      </c>
      <c r="B57" s="130"/>
      <c r="C57" s="38" t="e">
        <f>C58+C63+C64+C71+C76+#REF!+C79</f>
        <v>#REF!</v>
      </c>
      <c r="D57" s="38" t="e">
        <f>D58+D63+D64+D71+D76+#REF!+D79</f>
        <v>#REF!</v>
      </c>
      <c r="E57" s="51" t="e">
        <f>E58+E63+E64+E71+E76+#REF!+E79</f>
        <v>#REF!</v>
      </c>
      <c r="F57" s="51" t="e">
        <f>F58+F63+F64+F71+F76+#REF!+F79</f>
        <v>#REF!</v>
      </c>
      <c r="G57" s="57" t="e">
        <f>G58+G63+G64+G71+G76+#REF!+G79</f>
        <v>#REF!</v>
      </c>
      <c r="H57" s="57" t="e">
        <f>H58+H63+H64+H71+H76+#REF!+H79</f>
        <v>#REF!</v>
      </c>
      <c r="I57" s="44" t="e">
        <f>I58+I63+I64+I71+I76+#REF!+I79</f>
        <v>#REF!</v>
      </c>
      <c r="J57" s="78" t="e">
        <f>J58+J63+J64+J71+J76+#REF!+J79</f>
        <v>#REF!</v>
      </c>
      <c r="K57" s="71" t="e">
        <f>K58+K63+K64+K71+K76+#REF!+K79</f>
        <v>#REF!</v>
      </c>
      <c r="L57" s="65" t="e">
        <f>L58+L63+L64+L71+L76+#REF!+L79</f>
        <v>#REF!</v>
      </c>
      <c r="M57" s="29">
        <f>M58+M63+M64+M71+M76+M79</f>
        <v>60410.28</v>
      </c>
      <c r="N57" s="29">
        <f>N58+N63+N64+N71+N76+N79</f>
        <v>5.1274999999999995</v>
      </c>
    </row>
    <row r="58" spans="1:14" ht="30.75" customHeight="1" x14ac:dyDescent="0.25">
      <c r="A58" s="17" t="s">
        <v>54</v>
      </c>
      <c r="B58" s="27"/>
      <c r="C58" s="148">
        <v>0</v>
      </c>
      <c r="D58" s="148">
        <v>0</v>
      </c>
      <c r="E58" s="151">
        <v>0</v>
      </c>
      <c r="F58" s="151">
        <v>0</v>
      </c>
      <c r="G58" s="154">
        <v>0</v>
      </c>
      <c r="H58" s="154">
        <v>0</v>
      </c>
      <c r="I58" s="158">
        <v>0</v>
      </c>
      <c r="J58" s="161">
        <v>0</v>
      </c>
      <c r="K58" s="164">
        <v>0</v>
      </c>
      <c r="L58" s="167">
        <v>0</v>
      </c>
      <c r="M58" s="157">
        <f>K58</f>
        <v>0</v>
      </c>
      <c r="N58" s="157">
        <f>L58</f>
        <v>0</v>
      </c>
    </row>
    <row r="59" spans="1:14" ht="28.5" customHeight="1" x14ac:dyDescent="0.25">
      <c r="A59" s="17" t="s">
        <v>56</v>
      </c>
      <c r="B59" s="84" t="s">
        <v>58</v>
      </c>
      <c r="C59" s="149"/>
      <c r="D59" s="149"/>
      <c r="E59" s="152"/>
      <c r="F59" s="152"/>
      <c r="G59" s="155"/>
      <c r="H59" s="155"/>
      <c r="I59" s="159"/>
      <c r="J59" s="162"/>
      <c r="K59" s="165"/>
      <c r="L59" s="168"/>
      <c r="M59" s="157"/>
      <c r="N59" s="157"/>
    </row>
    <row r="60" spans="1:14" ht="38.25" customHeight="1" x14ac:dyDescent="0.25">
      <c r="A60" s="18" t="s">
        <v>55</v>
      </c>
      <c r="B60" s="84" t="s">
        <v>7</v>
      </c>
      <c r="C60" s="149"/>
      <c r="D60" s="149"/>
      <c r="E60" s="152"/>
      <c r="F60" s="152"/>
      <c r="G60" s="155"/>
      <c r="H60" s="155"/>
      <c r="I60" s="159"/>
      <c r="J60" s="162"/>
      <c r="K60" s="165"/>
      <c r="L60" s="168"/>
      <c r="M60" s="157"/>
      <c r="N60" s="157"/>
    </row>
    <row r="61" spans="1:14" ht="45.75" customHeight="1" x14ac:dyDescent="0.25">
      <c r="A61" s="17" t="s">
        <v>57</v>
      </c>
      <c r="B61" s="84" t="s">
        <v>17</v>
      </c>
      <c r="C61" s="149"/>
      <c r="D61" s="149"/>
      <c r="E61" s="152"/>
      <c r="F61" s="152"/>
      <c r="G61" s="155"/>
      <c r="H61" s="155"/>
      <c r="I61" s="159"/>
      <c r="J61" s="162"/>
      <c r="K61" s="165"/>
      <c r="L61" s="168"/>
      <c r="M61" s="157"/>
      <c r="N61" s="157"/>
    </row>
    <row r="62" spans="1:14" ht="45.75" customHeight="1" x14ac:dyDescent="0.25">
      <c r="A62" s="17" t="s">
        <v>40</v>
      </c>
      <c r="B62" s="84" t="s">
        <v>7</v>
      </c>
      <c r="C62" s="150"/>
      <c r="D62" s="150"/>
      <c r="E62" s="153"/>
      <c r="F62" s="153"/>
      <c r="G62" s="156"/>
      <c r="H62" s="156"/>
      <c r="I62" s="160"/>
      <c r="J62" s="163"/>
      <c r="K62" s="166"/>
      <c r="L62" s="169"/>
      <c r="M62" s="157"/>
      <c r="N62" s="157"/>
    </row>
    <row r="63" spans="1:14" ht="60" x14ac:dyDescent="0.25">
      <c r="A63" s="9" t="s">
        <v>52</v>
      </c>
      <c r="B63" s="85" t="s">
        <v>59</v>
      </c>
      <c r="C63" s="39">
        <v>11137.27</v>
      </c>
      <c r="D63" s="39">
        <v>1.66</v>
      </c>
      <c r="E63" s="52">
        <v>17704.240000000002</v>
      </c>
      <c r="F63" s="52">
        <v>3.32</v>
      </c>
      <c r="G63" s="58">
        <v>6778.77</v>
      </c>
      <c r="H63" s="58">
        <v>1.66</v>
      </c>
      <c r="I63" s="45">
        <v>62976</v>
      </c>
      <c r="J63" s="76">
        <v>1.99</v>
      </c>
      <c r="K63" s="70">
        <f>(C63+E63+G63+I63)/4</f>
        <v>24649.07</v>
      </c>
      <c r="L63" s="64">
        <f>(D63+F63+H63+J63)/4</f>
        <v>2.1574999999999998</v>
      </c>
      <c r="M63" s="30">
        <f>K63</f>
        <v>24649.07</v>
      </c>
      <c r="N63" s="30">
        <f>L63</f>
        <v>2.1574999999999998</v>
      </c>
    </row>
    <row r="64" spans="1:14" ht="45" x14ac:dyDescent="0.25">
      <c r="A64" s="9" t="s">
        <v>53</v>
      </c>
      <c r="B64" s="85"/>
      <c r="C64" s="90">
        <v>1788.1</v>
      </c>
      <c r="D64" s="90">
        <v>0.62</v>
      </c>
      <c r="E64" s="93">
        <v>6505.77</v>
      </c>
      <c r="F64" s="93">
        <v>1.22</v>
      </c>
      <c r="G64" s="96">
        <v>2450.16</v>
      </c>
      <c r="H64" s="96">
        <v>0.6</v>
      </c>
      <c r="I64" s="114">
        <v>13204.6</v>
      </c>
      <c r="J64" s="117">
        <v>0.42</v>
      </c>
      <c r="K64" s="105">
        <f>(C64+E64+G64+I64)/4</f>
        <v>5987.1575000000003</v>
      </c>
      <c r="L64" s="108">
        <f>(D64+F64+H64+J64)/4</f>
        <v>0.71499999999999997</v>
      </c>
      <c r="M64" s="136">
        <f>K64</f>
        <v>5987.1575000000003</v>
      </c>
      <c r="N64" s="136">
        <v>0.73</v>
      </c>
    </row>
    <row r="65" spans="1:14" ht="45" x14ac:dyDescent="0.25">
      <c r="A65" s="19" t="s">
        <v>51</v>
      </c>
      <c r="B65" s="84" t="s">
        <v>66</v>
      </c>
      <c r="C65" s="91"/>
      <c r="D65" s="91"/>
      <c r="E65" s="94"/>
      <c r="F65" s="94"/>
      <c r="G65" s="97"/>
      <c r="H65" s="97"/>
      <c r="I65" s="115"/>
      <c r="J65" s="118"/>
      <c r="K65" s="106"/>
      <c r="L65" s="109"/>
      <c r="M65" s="137"/>
      <c r="N65" s="137"/>
    </row>
    <row r="66" spans="1:14" ht="63" customHeight="1" x14ac:dyDescent="0.25">
      <c r="A66" s="9" t="s">
        <v>60</v>
      </c>
      <c r="B66" s="84" t="s">
        <v>66</v>
      </c>
      <c r="C66" s="91"/>
      <c r="D66" s="91"/>
      <c r="E66" s="94"/>
      <c r="F66" s="94"/>
      <c r="G66" s="97"/>
      <c r="H66" s="97"/>
      <c r="I66" s="115"/>
      <c r="J66" s="118"/>
      <c r="K66" s="106"/>
      <c r="L66" s="109"/>
      <c r="M66" s="137"/>
      <c r="N66" s="137"/>
    </row>
    <row r="67" spans="1:14" ht="46.5" customHeight="1" x14ac:dyDescent="0.25">
      <c r="A67" s="9" t="s">
        <v>61</v>
      </c>
      <c r="B67" s="84" t="s">
        <v>66</v>
      </c>
      <c r="C67" s="91"/>
      <c r="D67" s="91"/>
      <c r="E67" s="94"/>
      <c r="F67" s="94"/>
      <c r="G67" s="97"/>
      <c r="H67" s="97"/>
      <c r="I67" s="115"/>
      <c r="J67" s="118"/>
      <c r="K67" s="106"/>
      <c r="L67" s="109"/>
      <c r="M67" s="137"/>
      <c r="N67" s="137"/>
    </row>
    <row r="68" spans="1:14" ht="60" customHeight="1" x14ac:dyDescent="0.25">
      <c r="A68" s="9" t="s">
        <v>64</v>
      </c>
      <c r="B68" s="84" t="s">
        <v>66</v>
      </c>
      <c r="C68" s="91"/>
      <c r="D68" s="91"/>
      <c r="E68" s="94"/>
      <c r="F68" s="94"/>
      <c r="G68" s="97"/>
      <c r="H68" s="97"/>
      <c r="I68" s="115"/>
      <c r="J68" s="118"/>
      <c r="K68" s="106"/>
      <c r="L68" s="109"/>
      <c r="M68" s="137"/>
      <c r="N68" s="137"/>
    </row>
    <row r="69" spans="1:14" ht="30" x14ac:dyDescent="0.25">
      <c r="A69" s="9" t="s">
        <v>62</v>
      </c>
      <c r="B69" s="84" t="s">
        <v>7</v>
      </c>
      <c r="C69" s="91"/>
      <c r="D69" s="91"/>
      <c r="E69" s="94"/>
      <c r="F69" s="94"/>
      <c r="G69" s="97"/>
      <c r="H69" s="97"/>
      <c r="I69" s="115"/>
      <c r="J69" s="118"/>
      <c r="K69" s="106"/>
      <c r="L69" s="109"/>
      <c r="M69" s="137"/>
      <c r="N69" s="137"/>
    </row>
    <row r="70" spans="1:14" ht="30" x14ac:dyDescent="0.25">
      <c r="A70" s="9" t="s">
        <v>63</v>
      </c>
      <c r="B70" s="84" t="s">
        <v>65</v>
      </c>
      <c r="C70" s="92"/>
      <c r="D70" s="92"/>
      <c r="E70" s="95"/>
      <c r="F70" s="95"/>
      <c r="G70" s="98"/>
      <c r="H70" s="98"/>
      <c r="I70" s="116"/>
      <c r="J70" s="119"/>
      <c r="K70" s="107"/>
      <c r="L70" s="110"/>
      <c r="M70" s="138"/>
      <c r="N70" s="138"/>
    </row>
    <row r="71" spans="1:14" ht="30" x14ac:dyDescent="0.25">
      <c r="A71" s="9" t="s">
        <v>67</v>
      </c>
      <c r="B71" s="8"/>
      <c r="C71" s="90">
        <v>1788.1</v>
      </c>
      <c r="D71" s="90">
        <v>1.04</v>
      </c>
      <c r="E71" s="93">
        <v>10611.87</v>
      </c>
      <c r="F71" s="93">
        <v>1.99</v>
      </c>
      <c r="G71" s="96">
        <v>4246.9399999999996</v>
      </c>
      <c r="H71" s="96">
        <v>1.04</v>
      </c>
      <c r="I71" s="114">
        <v>31488</v>
      </c>
      <c r="J71" s="117">
        <v>1</v>
      </c>
      <c r="K71" s="105">
        <f>(C71+E71+G71+I71)/4</f>
        <v>12033.727500000001</v>
      </c>
      <c r="L71" s="108">
        <f>(D71+F71+H71+J71)/4</f>
        <v>1.2675000000000001</v>
      </c>
      <c r="M71" s="89">
        <f>K71</f>
        <v>12033.727500000001</v>
      </c>
      <c r="N71" s="89">
        <v>1.17</v>
      </c>
    </row>
    <row r="72" spans="1:14" ht="45" x14ac:dyDescent="0.25">
      <c r="A72" s="9" t="s">
        <v>68</v>
      </c>
      <c r="B72" s="84" t="s">
        <v>65</v>
      </c>
      <c r="C72" s="91"/>
      <c r="D72" s="91"/>
      <c r="E72" s="94"/>
      <c r="F72" s="94"/>
      <c r="G72" s="97"/>
      <c r="H72" s="97"/>
      <c r="I72" s="115"/>
      <c r="J72" s="118"/>
      <c r="K72" s="106"/>
      <c r="L72" s="109"/>
      <c r="M72" s="89"/>
      <c r="N72" s="89"/>
    </row>
    <row r="73" spans="1:14" ht="30" x14ac:dyDescent="0.25">
      <c r="A73" s="9" t="s">
        <v>69</v>
      </c>
      <c r="B73" s="84" t="s">
        <v>65</v>
      </c>
      <c r="C73" s="91"/>
      <c r="D73" s="91"/>
      <c r="E73" s="94"/>
      <c r="F73" s="94"/>
      <c r="G73" s="97"/>
      <c r="H73" s="97"/>
      <c r="I73" s="115"/>
      <c r="J73" s="118"/>
      <c r="K73" s="106"/>
      <c r="L73" s="109"/>
      <c r="M73" s="89"/>
      <c r="N73" s="89"/>
    </row>
    <row r="74" spans="1:14" ht="30" x14ac:dyDescent="0.25">
      <c r="A74" s="11" t="s">
        <v>70</v>
      </c>
      <c r="B74" s="84" t="s">
        <v>7</v>
      </c>
      <c r="C74" s="91"/>
      <c r="D74" s="91"/>
      <c r="E74" s="94"/>
      <c r="F74" s="94"/>
      <c r="G74" s="97"/>
      <c r="H74" s="97"/>
      <c r="I74" s="115"/>
      <c r="J74" s="118"/>
      <c r="K74" s="106"/>
      <c r="L74" s="109"/>
      <c r="M74" s="89"/>
      <c r="N74" s="89"/>
    </row>
    <row r="75" spans="1:14" ht="30" x14ac:dyDescent="0.25">
      <c r="A75" s="9" t="s">
        <v>71</v>
      </c>
      <c r="B75" s="84" t="s">
        <v>65</v>
      </c>
      <c r="C75" s="92"/>
      <c r="D75" s="92"/>
      <c r="E75" s="95"/>
      <c r="F75" s="95"/>
      <c r="G75" s="98"/>
      <c r="H75" s="98"/>
      <c r="I75" s="116"/>
      <c r="J75" s="119"/>
      <c r="K75" s="107"/>
      <c r="L75" s="110"/>
      <c r="M75" s="89"/>
      <c r="N75" s="89"/>
    </row>
    <row r="76" spans="1:14" ht="43.5" x14ac:dyDescent="0.25">
      <c r="A76" s="6" t="s">
        <v>73</v>
      </c>
      <c r="B76" s="7"/>
      <c r="C76" s="90">
        <v>1788.1</v>
      </c>
      <c r="D76" s="90">
        <v>0.79</v>
      </c>
      <c r="E76" s="93">
        <v>3946.12</v>
      </c>
      <c r="F76" s="93">
        <v>0.74</v>
      </c>
      <c r="G76" s="96">
        <v>3266.88</v>
      </c>
      <c r="H76" s="96">
        <v>0.8</v>
      </c>
      <c r="I76" s="114">
        <v>61960.2</v>
      </c>
      <c r="J76" s="117">
        <v>1.96</v>
      </c>
      <c r="K76" s="105">
        <f>(C76+E76+G76+I76)/4</f>
        <v>17740.324999999997</v>
      </c>
      <c r="L76" s="108">
        <f>(D76+F76+H76+J76)/4</f>
        <v>1.0725</v>
      </c>
      <c r="M76" s="89">
        <f>K76</f>
        <v>17740.324999999997</v>
      </c>
      <c r="N76" s="89">
        <v>1.07</v>
      </c>
    </row>
    <row r="77" spans="1:14" ht="25.5" customHeight="1" x14ac:dyDescent="0.25">
      <c r="A77" s="11" t="s">
        <v>72</v>
      </c>
      <c r="B77" s="10" t="s">
        <v>75</v>
      </c>
      <c r="C77" s="91"/>
      <c r="D77" s="91"/>
      <c r="E77" s="94"/>
      <c r="F77" s="94"/>
      <c r="G77" s="97"/>
      <c r="H77" s="97"/>
      <c r="I77" s="115"/>
      <c r="J77" s="118"/>
      <c r="K77" s="106"/>
      <c r="L77" s="109"/>
      <c r="M77" s="89"/>
      <c r="N77" s="89"/>
    </row>
    <row r="78" spans="1:14" ht="90" x14ac:dyDescent="0.25">
      <c r="A78" s="9" t="s">
        <v>74</v>
      </c>
      <c r="B78" s="84" t="s">
        <v>66</v>
      </c>
      <c r="C78" s="92"/>
      <c r="D78" s="92"/>
      <c r="E78" s="95"/>
      <c r="F78" s="95"/>
      <c r="G78" s="98"/>
      <c r="H78" s="98"/>
      <c r="I78" s="116"/>
      <c r="J78" s="119"/>
      <c r="K78" s="107"/>
      <c r="L78" s="110"/>
      <c r="M78" s="89"/>
      <c r="N78" s="89"/>
    </row>
    <row r="79" spans="1:14" ht="46.5" customHeight="1" x14ac:dyDescent="0.25">
      <c r="A79" s="6" t="s">
        <v>120</v>
      </c>
      <c r="B79" s="7"/>
      <c r="C79" s="90">
        <v>0</v>
      </c>
      <c r="D79" s="90">
        <v>0</v>
      </c>
      <c r="E79" s="93">
        <v>0</v>
      </c>
      <c r="F79" s="93">
        <v>0</v>
      </c>
      <c r="G79" s="96">
        <v>0</v>
      </c>
      <c r="H79" s="96">
        <v>0</v>
      </c>
      <c r="I79" s="114">
        <v>0</v>
      </c>
      <c r="J79" s="117">
        <v>0</v>
      </c>
      <c r="K79" s="105">
        <v>0</v>
      </c>
      <c r="L79" s="108">
        <v>0</v>
      </c>
      <c r="M79" s="89">
        <f>K79</f>
        <v>0</v>
      </c>
      <c r="N79" s="89">
        <f>L79</f>
        <v>0</v>
      </c>
    </row>
    <row r="80" spans="1:14" ht="30" x14ac:dyDescent="0.25">
      <c r="A80" s="9" t="s">
        <v>77</v>
      </c>
      <c r="B80" s="85" t="s">
        <v>81</v>
      </c>
      <c r="C80" s="91"/>
      <c r="D80" s="91"/>
      <c r="E80" s="94"/>
      <c r="F80" s="94"/>
      <c r="G80" s="97"/>
      <c r="H80" s="97"/>
      <c r="I80" s="115"/>
      <c r="J80" s="118"/>
      <c r="K80" s="106"/>
      <c r="L80" s="109"/>
      <c r="M80" s="89"/>
      <c r="N80" s="89"/>
    </row>
    <row r="81" spans="1:23" ht="30" x14ac:dyDescent="0.25">
      <c r="A81" s="9" t="s">
        <v>78</v>
      </c>
      <c r="B81" s="85" t="s">
        <v>17</v>
      </c>
      <c r="C81" s="91"/>
      <c r="D81" s="91"/>
      <c r="E81" s="94"/>
      <c r="F81" s="94"/>
      <c r="G81" s="97"/>
      <c r="H81" s="97"/>
      <c r="I81" s="115"/>
      <c r="J81" s="118"/>
      <c r="K81" s="106"/>
      <c r="L81" s="109"/>
      <c r="M81" s="89"/>
      <c r="N81" s="89"/>
    </row>
    <row r="82" spans="1:23" ht="30" x14ac:dyDescent="0.25">
      <c r="A82" s="9" t="s">
        <v>79</v>
      </c>
      <c r="B82" s="85" t="s">
        <v>82</v>
      </c>
      <c r="C82" s="91"/>
      <c r="D82" s="91"/>
      <c r="E82" s="94"/>
      <c r="F82" s="94"/>
      <c r="G82" s="97"/>
      <c r="H82" s="97"/>
      <c r="I82" s="115"/>
      <c r="J82" s="118"/>
      <c r="K82" s="106"/>
      <c r="L82" s="109"/>
      <c r="M82" s="89"/>
      <c r="N82" s="89"/>
    </row>
    <row r="83" spans="1:23" ht="30.75" customHeight="1" x14ac:dyDescent="0.25">
      <c r="A83" s="9" t="s">
        <v>80</v>
      </c>
      <c r="B83" s="85" t="s">
        <v>75</v>
      </c>
      <c r="C83" s="92"/>
      <c r="D83" s="92"/>
      <c r="E83" s="95"/>
      <c r="F83" s="95"/>
      <c r="G83" s="98"/>
      <c r="H83" s="98"/>
      <c r="I83" s="116"/>
      <c r="J83" s="119"/>
      <c r="K83" s="107"/>
      <c r="L83" s="110"/>
      <c r="M83" s="89"/>
      <c r="N83" s="89"/>
    </row>
    <row r="84" spans="1:23" ht="31.5" customHeight="1" x14ac:dyDescent="0.25">
      <c r="A84" s="142" t="s">
        <v>83</v>
      </c>
      <c r="B84" s="142"/>
      <c r="C84" s="40">
        <f t="shared" ref="C84:N84" si="2">C85+C91+C99+C105+C106+C107+C108</f>
        <v>26501.319999999996</v>
      </c>
      <c r="D84" s="40">
        <f t="shared" si="2"/>
        <v>3.91</v>
      </c>
      <c r="E84" s="53">
        <f t="shared" si="2"/>
        <v>20850.47</v>
      </c>
      <c r="F84" s="53">
        <f t="shared" si="2"/>
        <v>3.9099999999999997</v>
      </c>
      <c r="G84" s="59">
        <f t="shared" si="2"/>
        <v>16579.420000000002</v>
      </c>
      <c r="H84" s="59">
        <f>H85+H91+H99+H105+H106+H107+H108</f>
        <v>4.0600000000000005</v>
      </c>
      <c r="I84" s="46">
        <f t="shared" si="2"/>
        <v>214270.90000000002</v>
      </c>
      <c r="J84" s="74">
        <f t="shared" si="2"/>
        <v>6.7999999999999989</v>
      </c>
      <c r="K84" s="69">
        <f t="shared" si="2"/>
        <v>69550.527499999997</v>
      </c>
      <c r="L84" s="66">
        <f t="shared" si="2"/>
        <v>4.67</v>
      </c>
      <c r="M84" s="32">
        <f t="shared" si="2"/>
        <v>69550.527499999997</v>
      </c>
      <c r="N84" s="32">
        <f t="shared" si="2"/>
        <v>3.9950000000000001</v>
      </c>
    </row>
    <row r="85" spans="1:23" ht="29.25" customHeight="1" x14ac:dyDescent="0.25">
      <c r="A85" s="6" t="s">
        <v>121</v>
      </c>
      <c r="B85" s="8"/>
      <c r="C85" s="90">
        <v>8856.14</v>
      </c>
      <c r="D85" s="90">
        <v>1.32</v>
      </c>
      <c r="E85" s="93">
        <v>9865.4699999999993</v>
      </c>
      <c r="F85" s="93">
        <v>1.85</v>
      </c>
      <c r="G85" s="96">
        <v>5757.88</v>
      </c>
      <c r="H85" s="96">
        <v>1.41</v>
      </c>
      <c r="I85" s="114">
        <v>54956.2</v>
      </c>
      <c r="J85" s="117">
        <v>1.74</v>
      </c>
      <c r="K85" s="105">
        <f>(C85+E85+G85+I85)/4</f>
        <v>19858.922500000001</v>
      </c>
      <c r="L85" s="108">
        <f>(D85+F85+H85+J85)/4</f>
        <v>1.58</v>
      </c>
      <c r="M85" s="89">
        <f>K85</f>
        <v>19858.922500000001</v>
      </c>
      <c r="N85" s="89">
        <v>0.35</v>
      </c>
    </row>
    <row r="86" spans="1:23" ht="45" x14ac:dyDescent="0.25">
      <c r="A86" s="9" t="s">
        <v>84</v>
      </c>
      <c r="B86" s="85" t="s">
        <v>16</v>
      </c>
      <c r="C86" s="91"/>
      <c r="D86" s="91"/>
      <c r="E86" s="94"/>
      <c r="F86" s="94"/>
      <c r="G86" s="97"/>
      <c r="H86" s="97"/>
      <c r="I86" s="115"/>
      <c r="J86" s="118"/>
      <c r="K86" s="106"/>
      <c r="L86" s="109"/>
      <c r="M86" s="89"/>
      <c r="N86" s="89"/>
    </row>
    <row r="87" spans="1:23" ht="60" x14ac:dyDescent="0.25">
      <c r="A87" s="9" t="s">
        <v>85</v>
      </c>
      <c r="B87" s="85" t="s">
        <v>16</v>
      </c>
      <c r="C87" s="91"/>
      <c r="D87" s="91"/>
      <c r="E87" s="94"/>
      <c r="F87" s="94"/>
      <c r="G87" s="97"/>
      <c r="H87" s="97"/>
      <c r="I87" s="115"/>
      <c r="J87" s="118"/>
      <c r="K87" s="106"/>
      <c r="L87" s="109"/>
      <c r="M87" s="89"/>
      <c r="N87" s="89"/>
    </row>
    <row r="88" spans="1:23" x14ac:dyDescent="0.25">
      <c r="A88" s="9" t="s">
        <v>86</v>
      </c>
      <c r="B88" s="85" t="s">
        <v>65</v>
      </c>
      <c r="C88" s="91"/>
      <c r="D88" s="91"/>
      <c r="E88" s="94"/>
      <c r="F88" s="94"/>
      <c r="G88" s="97"/>
      <c r="H88" s="97"/>
      <c r="I88" s="115"/>
      <c r="J88" s="118"/>
      <c r="K88" s="106"/>
      <c r="L88" s="109"/>
      <c r="M88" s="89"/>
      <c r="N88" s="89"/>
    </row>
    <row r="89" spans="1:23" ht="47.25" customHeight="1" x14ac:dyDescent="0.25">
      <c r="A89" s="9" t="s">
        <v>87</v>
      </c>
      <c r="B89" s="84" t="s">
        <v>7</v>
      </c>
      <c r="C89" s="91"/>
      <c r="D89" s="91"/>
      <c r="E89" s="94"/>
      <c r="F89" s="94"/>
      <c r="G89" s="97"/>
      <c r="H89" s="97"/>
      <c r="I89" s="115"/>
      <c r="J89" s="118"/>
      <c r="K89" s="106"/>
      <c r="L89" s="109"/>
      <c r="M89" s="89"/>
      <c r="N89" s="89"/>
      <c r="S89" s="81"/>
      <c r="T89" s="81"/>
      <c r="U89" s="81"/>
      <c r="V89" s="81"/>
      <c r="W89" s="81"/>
    </row>
    <row r="90" spans="1:23" ht="45" x14ac:dyDescent="0.25">
      <c r="A90" s="9" t="s">
        <v>88</v>
      </c>
      <c r="B90" s="84" t="s">
        <v>76</v>
      </c>
      <c r="C90" s="92"/>
      <c r="D90" s="92"/>
      <c r="E90" s="95"/>
      <c r="F90" s="95"/>
      <c r="G90" s="98"/>
      <c r="H90" s="98"/>
      <c r="I90" s="116"/>
      <c r="J90" s="119"/>
      <c r="K90" s="107"/>
      <c r="L90" s="110"/>
      <c r="M90" s="89"/>
      <c r="N90" s="89"/>
      <c r="S90" s="81"/>
      <c r="T90" s="81"/>
      <c r="U90" s="81"/>
      <c r="V90" s="81"/>
      <c r="W90" s="81"/>
    </row>
    <row r="91" spans="1:23" ht="88.5" customHeight="1" x14ac:dyDescent="0.25">
      <c r="A91" s="6" t="s">
        <v>122</v>
      </c>
      <c r="B91" s="8"/>
      <c r="C91" s="90">
        <v>7514.3</v>
      </c>
      <c r="D91" s="90">
        <v>1.1200000000000001</v>
      </c>
      <c r="E91" s="93">
        <v>4532.49</v>
      </c>
      <c r="F91" s="93">
        <v>0.85</v>
      </c>
      <c r="G91" s="96">
        <v>4573.63</v>
      </c>
      <c r="H91" s="96">
        <v>1.1200000000000001</v>
      </c>
      <c r="I91" s="114">
        <v>56377.4</v>
      </c>
      <c r="J91" s="117">
        <v>1.79</v>
      </c>
      <c r="K91" s="105">
        <f>(C91+E91+G91+I91)/4</f>
        <v>18249.455000000002</v>
      </c>
      <c r="L91" s="108">
        <f>(D91+F91+H91+J91)/4</f>
        <v>1.2200000000000002</v>
      </c>
      <c r="M91" s="89">
        <f>K91</f>
        <v>18249.455000000002</v>
      </c>
      <c r="N91" s="89">
        <v>1.1299999999999999</v>
      </c>
      <c r="S91" s="81"/>
      <c r="T91" s="81"/>
      <c r="U91" s="81"/>
      <c r="V91" s="81"/>
      <c r="W91" s="81"/>
    </row>
    <row r="92" spans="1:23" ht="30" x14ac:dyDescent="0.25">
      <c r="A92" s="9" t="s">
        <v>89</v>
      </c>
      <c r="B92" s="84" t="s">
        <v>7</v>
      </c>
      <c r="C92" s="91"/>
      <c r="D92" s="91"/>
      <c r="E92" s="94"/>
      <c r="F92" s="94"/>
      <c r="G92" s="97"/>
      <c r="H92" s="97"/>
      <c r="I92" s="115"/>
      <c r="J92" s="118"/>
      <c r="K92" s="106"/>
      <c r="L92" s="109"/>
      <c r="M92" s="89"/>
      <c r="N92" s="89"/>
      <c r="S92" s="81"/>
      <c r="T92" s="81"/>
      <c r="U92" s="81"/>
      <c r="V92" s="81"/>
      <c r="W92" s="81"/>
    </row>
    <row r="93" spans="1:23" ht="45" x14ac:dyDescent="0.25">
      <c r="A93" s="9" t="s">
        <v>95</v>
      </c>
      <c r="B93" s="84" t="s">
        <v>7</v>
      </c>
      <c r="C93" s="91"/>
      <c r="D93" s="91"/>
      <c r="E93" s="94"/>
      <c r="F93" s="94"/>
      <c r="G93" s="97"/>
      <c r="H93" s="97"/>
      <c r="I93" s="115"/>
      <c r="J93" s="118"/>
      <c r="K93" s="106"/>
      <c r="L93" s="109"/>
      <c r="M93" s="89"/>
      <c r="N93" s="89"/>
      <c r="S93" s="81"/>
      <c r="T93" s="81"/>
      <c r="U93" s="81"/>
      <c r="V93" s="81"/>
      <c r="W93" s="81"/>
    </row>
    <row r="94" spans="1:23" ht="45" x14ac:dyDescent="0.25">
      <c r="A94" s="9" t="s">
        <v>94</v>
      </c>
      <c r="B94" s="84" t="s">
        <v>7</v>
      </c>
      <c r="C94" s="91"/>
      <c r="D94" s="91"/>
      <c r="E94" s="94"/>
      <c r="F94" s="94"/>
      <c r="G94" s="97"/>
      <c r="H94" s="97"/>
      <c r="I94" s="115"/>
      <c r="J94" s="118"/>
      <c r="K94" s="106"/>
      <c r="L94" s="109"/>
      <c r="M94" s="89"/>
      <c r="N94" s="89"/>
      <c r="S94" s="81"/>
      <c r="T94" s="81"/>
      <c r="U94" s="81"/>
      <c r="V94" s="81"/>
      <c r="W94" s="81"/>
    </row>
    <row r="95" spans="1:23" ht="30" x14ac:dyDescent="0.25">
      <c r="A95" s="18" t="s">
        <v>93</v>
      </c>
      <c r="B95" s="84" t="s">
        <v>7</v>
      </c>
      <c r="C95" s="91"/>
      <c r="D95" s="91"/>
      <c r="E95" s="94"/>
      <c r="F95" s="94"/>
      <c r="G95" s="97"/>
      <c r="H95" s="97"/>
      <c r="I95" s="115"/>
      <c r="J95" s="118"/>
      <c r="K95" s="106"/>
      <c r="L95" s="109"/>
      <c r="M95" s="89"/>
      <c r="N95" s="89"/>
    </row>
    <row r="96" spans="1:23" ht="45" x14ac:dyDescent="0.25">
      <c r="A96" s="9" t="s">
        <v>92</v>
      </c>
      <c r="B96" s="84" t="s">
        <v>90</v>
      </c>
      <c r="C96" s="91"/>
      <c r="D96" s="91"/>
      <c r="E96" s="94"/>
      <c r="F96" s="94"/>
      <c r="G96" s="97"/>
      <c r="H96" s="97"/>
      <c r="I96" s="115"/>
      <c r="J96" s="118"/>
      <c r="K96" s="106"/>
      <c r="L96" s="109"/>
      <c r="M96" s="89"/>
      <c r="N96" s="89"/>
    </row>
    <row r="97" spans="1:20" x14ac:dyDescent="0.25">
      <c r="A97" s="9" t="s">
        <v>96</v>
      </c>
      <c r="B97" s="84" t="s">
        <v>17</v>
      </c>
      <c r="C97" s="91"/>
      <c r="D97" s="91"/>
      <c r="E97" s="94"/>
      <c r="F97" s="94"/>
      <c r="G97" s="97"/>
      <c r="H97" s="97"/>
      <c r="I97" s="115"/>
      <c r="J97" s="118"/>
      <c r="K97" s="106"/>
      <c r="L97" s="109"/>
      <c r="M97" s="89"/>
      <c r="N97" s="89"/>
    </row>
    <row r="98" spans="1:20" ht="30" x14ac:dyDescent="0.25">
      <c r="A98" s="9" t="s">
        <v>91</v>
      </c>
      <c r="B98" s="84" t="s">
        <v>7</v>
      </c>
      <c r="C98" s="92"/>
      <c r="D98" s="92"/>
      <c r="E98" s="95"/>
      <c r="F98" s="95"/>
      <c r="G98" s="98"/>
      <c r="H98" s="98"/>
      <c r="I98" s="116"/>
      <c r="J98" s="119"/>
      <c r="K98" s="107"/>
      <c r="L98" s="110"/>
      <c r="M98" s="89"/>
      <c r="N98" s="89"/>
    </row>
    <row r="99" spans="1:20" ht="29.25" x14ac:dyDescent="0.25">
      <c r="A99" s="6" t="s">
        <v>123</v>
      </c>
      <c r="B99" s="8"/>
      <c r="C99" s="90">
        <v>5367.36</v>
      </c>
      <c r="D99" s="90">
        <v>0.76</v>
      </c>
      <c r="E99" s="93">
        <v>3892.8</v>
      </c>
      <c r="F99" s="93">
        <v>0.73</v>
      </c>
      <c r="G99" s="96">
        <v>3266.88</v>
      </c>
      <c r="H99" s="96">
        <v>0.8</v>
      </c>
      <c r="I99" s="114">
        <v>78176.7</v>
      </c>
      <c r="J99" s="117">
        <v>2.48</v>
      </c>
      <c r="K99" s="105">
        <f>(C99+E99+G99+I99)/4</f>
        <v>22675.934999999998</v>
      </c>
      <c r="L99" s="108">
        <f>(D99+F99+H99+J99)/4</f>
        <v>1.1924999999999999</v>
      </c>
      <c r="M99" s="89">
        <f>K99</f>
        <v>22675.934999999998</v>
      </c>
      <c r="N99" s="89">
        <v>1.05</v>
      </c>
    </row>
    <row r="100" spans="1:20" x14ac:dyDescent="0.25">
      <c r="A100" s="9" t="s">
        <v>98</v>
      </c>
      <c r="B100" s="4" t="s">
        <v>97</v>
      </c>
      <c r="C100" s="91"/>
      <c r="D100" s="91"/>
      <c r="E100" s="94"/>
      <c r="F100" s="94"/>
      <c r="G100" s="97"/>
      <c r="H100" s="97"/>
      <c r="I100" s="115"/>
      <c r="J100" s="118"/>
      <c r="K100" s="106"/>
      <c r="L100" s="109"/>
      <c r="M100" s="89"/>
      <c r="N100" s="89"/>
    </row>
    <row r="101" spans="1:20" ht="30" x14ac:dyDescent="0.25">
      <c r="A101" s="9" t="s">
        <v>99</v>
      </c>
      <c r="B101" s="84" t="s">
        <v>90</v>
      </c>
      <c r="C101" s="91"/>
      <c r="D101" s="91"/>
      <c r="E101" s="94"/>
      <c r="F101" s="94"/>
      <c r="G101" s="97"/>
      <c r="H101" s="97"/>
      <c r="I101" s="115"/>
      <c r="J101" s="118"/>
      <c r="K101" s="106"/>
      <c r="L101" s="109"/>
      <c r="M101" s="89"/>
      <c r="N101" s="89"/>
    </row>
    <row r="102" spans="1:20" ht="30" x14ac:dyDescent="0.25">
      <c r="A102" s="9" t="s">
        <v>100</v>
      </c>
      <c r="B102" s="4" t="s">
        <v>7</v>
      </c>
      <c r="C102" s="91"/>
      <c r="D102" s="91"/>
      <c r="E102" s="94"/>
      <c r="F102" s="94"/>
      <c r="G102" s="97"/>
      <c r="H102" s="97"/>
      <c r="I102" s="115"/>
      <c r="J102" s="118"/>
      <c r="K102" s="106"/>
      <c r="L102" s="109"/>
      <c r="M102" s="89"/>
      <c r="N102" s="89"/>
    </row>
    <row r="103" spans="1:20" ht="30" x14ac:dyDescent="0.25">
      <c r="A103" s="9" t="s">
        <v>101</v>
      </c>
      <c r="B103" s="84" t="s">
        <v>17</v>
      </c>
      <c r="C103" s="91"/>
      <c r="D103" s="91"/>
      <c r="E103" s="94"/>
      <c r="F103" s="94"/>
      <c r="G103" s="97"/>
      <c r="H103" s="97"/>
      <c r="I103" s="115"/>
      <c r="J103" s="118"/>
      <c r="K103" s="106"/>
      <c r="L103" s="109"/>
      <c r="M103" s="89"/>
      <c r="N103" s="89"/>
    </row>
    <row r="104" spans="1:20" ht="30" x14ac:dyDescent="0.25">
      <c r="A104" s="9" t="s">
        <v>102</v>
      </c>
      <c r="B104" s="84" t="s">
        <v>17</v>
      </c>
      <c r="C104" s="92"/>
      <c r="D104" s="92"/>
      <c r="E104" s="95"/>
      <c r="F104" s="95"/>
      <c r="G104" s="98"/>
      <c r="H104" s="98"/>
      <c r="I104" s="116"/>
      <c r="J104" s="119"/>
      <c r="K104" s="107"/>
      <c r="L104" s="110"/>
      <c r="M104" s="89"/>
      <c r="N104" s="89"/>
    </row>
    <row r="105" spans="1:20" ht="33.75" customHeight="1" x14ac:dyDescent="0.25">
      <c r="A105" s="22" t="s">
        <v>124</v>
      </c>
      <c r="B105" s="21" t="s">
        <v>103</v>
      </c>
      <c r="C105" s="39">
        <v>805.1</v>
      </c>
      <c r="D105" s="39">
        <v>0.12</v>
      </c>
      <c r="E105" s="52">
        <v>53.38</v>
      </c>
      <c r="F105" s="52">
        <v>0.01</v>
      </c>
      <c r="G105" s="58">
        <v>530.87</v>
      </c>
      <c r="H105" s="58">
        <v>0.13</v>
      </c>
      <c r="I105" s="45">
        <v>1737.1</v>
      </c>
      <c r="J105" s="76">
        <v>0.06</v>
      </c>
      <c r="K105" s="70">
        <f t="shared" ref="K105:L109" si="3">(C105+E105+G105+I105)/4</f>
        <v>781.61249999999995</v>
      </c>
      <c r="L105" s="64">
        <f t="shared" si="3"/>
        <v>0.08</v>
      </c>
      <c r="M105" s="30">
        <f t="shared" ref="M105:N108" si="4">K105</f>
        <v>781.61249999999995</v>
      </c>
      <c r="N105" s="30">
        <v>0.34</v>
      </c>
    </row>
    <row r="106" spans="1:20" ht="24.75" customHeight="1" x14ac:dyDescent="0.25">
      <c r="A106" s="26" t="s">
        <v>125</v>
      </c>
      <c r="B106" s="25" t="s">
        <v>58</v>
      </c>
      <c r="C106" s="41">
        <v>469.64</v>
      </c>
      <c r="D106" s="41">
        <v>7.0000000000000007E-2</v>
      </c>
      <c r="E106" s="54">
        <v>0</v>
      </c>
      <c r="F106" s="54">
        <v>0</v>
      </c>
      <c r="G106" s="60">
        <v>326.69</v>
      </c>
      <c r="H106" s="60">
        <v>0.08</v>
      </c>
      <c r="I106" s="47">
        <v>338.6</v>
      </c>
      <c r="J106" s="77">
        <v>0.01</v>
      </c>
      <c r="K106" s="68">
        <f t="shared" si="3"/>
        <v>283.73249999999996</v>
      </c>
      <c r="L106" s="67">
        <f t="shared" si="3"/>
        <v>4.0000000000000008E-2</v>
      </c>
      <c r="M106" s="31">
        <f t="shared" si="4"/>
        <v>283.73249999999996</v>
      </c>
      <c r="N106" s="31">
        <v>7.0000000000000007E-2</v>
      </c>
    </row>
    <row r="107" spans="1:20" ht="72.75" customHeight="1" x14ac:dyDescent="0.25">
      <c r="A107" s="6" t="s">
        <v>126</v>
      </c>
      <c r="B107" s="84" t="s">
        <v>104</v>
      </c>
      <c r="C107" s="39">
        <v>738.01</v>
      </c>
      <c r="D107" s="39">
        <v>0.11</v>
      </c>
      <c r="E107" s="52">
        <v>586.59</v>
      </c>
      <c r="F107" s="52">
        <v>0.11</v>
      </c>
      <c r="G107" s="58">
        <v>490.03</v>
      </c>
      <c r="H107" s="58">
        <v>0.12</v>
      </c>
      <c r="I107" s="45">
        <v>5078.7</v>
      </c>
      <c r="J107" s="76">
        <v>0.16</v>
      </c>
      <c r="K107" s="70">
        <f t="shared" si="3"/>
        <v>1723.3325</v>
      </c>
      <c r="L107" s="64">
        <f t="shared" si="3"/>
        <v>0.125</v>
      </c>
      <c r="M107" s="30">
        <f t="shared" si="4"/>
        <v>1723.3325</v>
      </c>
      <c r="N107" s="30">
        <f t="shared" si="4"/>
        <v>0.125</v>
      </c>
    </row>
    <row r="108" spans="1:20" ht="89.25" customHeight="1" x14ac:dyDescent="0.25">
      <c r="A108" s="9" t="s">
        <v>127</v>
      </c>
      <c r="B108" s="85" t="s">
        <v>81</v>
      </c>
      <c r="C108" s="39">
        <v>2750.77</v>
      </c>
      <c r="D108" s="39">
        <v>0.41</v>
      </c>
      <c r="E108" s="52">
        <v>1919.74</v>
      </c>
      <c r="F108" s="52">
        <v>0.36</v>
      </c>
      <c r="G108" s="58">
        <v>1633.44</v>
      </c>
      <c r="H108" s="58">
        <v>0.4</v>
      </c>
      <c r="I108" s="45">
        <v>17606.2</v>
      </c>
      <c r="J108" s="76">
        <v>0.56000000000000005</v>
      </c>
      <c r="K108" s="70">
        <f t="shared" si="3"/>
        <v>5977.5375000000004</v>
      </c>
      <c r="L108" s="64">
        <f t="shared" si="3"/>
        <v>0.4325</v>
      </c>
      <c r="M108" s="30">
        <f t="shared" si="4"/>
        <v>5977.5375000000004</v>
      </c>
      <c r="N108" s="30">
        <v>0.93</v>
      </c>
      <c r="T108" s="81"/>
    </row>
    <row r="109" spans="1:20" ht="31.5" customHeight="1" x14ac:dyDescent="0.25">
      <c r="A109" s="23" t="s">
        <v>105</v>
      </c>
      <c r="B109" s="84" t="s">
        <v>104</v>
      </c>
      <c r="C109" s="39">
        <v>12076.56</v>
      </c>
      <c r="D109" s="39">
        <v>1.8</v>
      </c>
      <c r="E109" s="52">
        <v>21010.44</v>
      </c>
      <c r="F109" s="52">
        <v>3.94</v>
      </c>
      <c r="G109" s="58">
        <v>7187.14</v>
      </c>
      <c r="H109" s="58">
        <v>1.76</v>
      </c>
      <c r="I109" s="45">
        <v>94464</v>
      </c>
      <c r="J109" s="76">
        <v>2.99</v>
      </c>
      <c r="K109" s="70">
        <f t="shared" si="3"/>
        <v>33684.535000000003</v>
      </c>
      <c r="L109" s="64">
        <f t="shared" si="3"/>
        <v>2.6225000000000001</v>
      </c>
      <c r="M109" s="30">
        <f>K109</f>
        <v>33684.535000000003</v>
      </c>
      <c r="N109" s="30">
        <v>2.2400000000000002</v>
      </c>
      <c r="T109" s="81"/>
    </row>
    <row r="110" spans="1:20" ht="30" customHeight="1" x14ac:dyDescent="0.25">
      <c r="A110" s="172" t="s">
        <v>107</v>
      </c>
      <c r="B110" s="173"/>
      <c r="C110" s="40" t="e">
        <f t="shared" ref="C110:N110" si="5">C109+C84+C57+C14</f>
        <v>#REF!</v>
      </c>
      <c r="D110" s="40" t="e">
        <f t="shared" si="5"/>
        <v>#REF!</v>
      </c>
      <c r="E110" s="53" t="e">
        <f t="shared" si="5"/>
        <v>#REF!</v>
      </c>
      <c r="F110" s="53" t="e">
        <f t="shared" si="5"/>
        <v>#REF!</v>
      </c>
      <c r="G110" s="59" t="e">
        <f t="shared" si="5"/>
        <v>#REF!</v>
      </c>
      <c r="H110" s="59" t="e">
        <f t="shared" si="5"/>
        <v>#REF!</v>
      </c>
      <c r="I110" s="46" t="e">
        <f t="shared" si="5"/>
        <v>#REF!</v>
      </c>
      <c r="J110" s="74" t="e">
        <f t="shared" si="5"/>
        <v>#REF!</v>
      </c>
      <c r="K110" s="69" t="e">
        <f t="shared" si="5"/>
        <v>#REF!</v>
      </c>
      <c r="L110" s="66" t="e">
        <f t="shared" si="5"/>
        <v>#REF!</v>
      </c>
      <c r="M110" s="87">
        <f t="shared" si="5"/>
        <v>218947.77124999999</v>
      </c>
      <c r="N110" s="33">
        <f t="shared" si="5"/>
        <v>15.145000000000001</v>
      </c>
    </row>
    <row r="111" spans="1:20" ht="49.5" customHeight="1" x14ac:dyDescent="0.25">
      <c r="A111" s="24" t="s">
        <v>108</v>
      </c>
      <c r="B111" s="84" t="s">
        <v>106</v>
      </c>
      <c r="C111" s="40">
        <v>33478.910000000003</v>
      </c>
      <c r="D111" s="36">
        <v>4.99</v>
      </c>
      <c r="E111" s="53">
        <v>36421.660000000003</v>
      </c>
      <c r="F111" s="49">
        <v>6.83</v>
      </c>
      <c r="G111" s="59">
        <v>29361.08</v>
      </c>
      <c r="H111" s="56">
        <v>7.19</v>
      </c>
      <c r="I111" s="46">
        <v>265937.3</v>
      </c>
      <c r="J111" s="75">
        <v>8.42</v>
      </c>
      <c r="K111" s="69">
        <f>(C111+E111+G111+I111)/4</f>
        <v>91299.737500000003</v>
      </c>
      <c r="L111" s="63">
        <f>(D111+F111+H111+J111)/4</f>
        <v>6.8574999999999999</v>
      </c>
      <c r="M111" s="32">
        <f>K111</f>
        <v>91299.737500000003</v>
      </c>
      <c r="N111" s="34">
        <v>6.94</v>
      </c>
    </row>
    <row r="112" spans="1:20" ht="29.25" customHeight="1" x14ac:dyDescent="0.25">
      <c r="A112" s="172" t="s">
        <v>109</v>
      </c>
      <c r="B112" s="173"/>
      <c r="C112" s="40" t="e">
        <f t="shared" ref="C112:N112" si="6">C110+C111</f>
        <v>#REF!</v>
      </c>
      <c r="D112" s="40" t="e">
        <f t="shared" si="6"/>
        <v>#REF!</v>
      </c>
      <c r="E112" s="53" t="e">
        <f t="shared" si="6"/>
        <v>#REF!</v>
      </c>
      <c r="F112" s="53" t="e">
        <f t="shared" si="6"/>
        <v>#REF!</v>
      </c>
      <c r="G112" s="59" t="e">
        <f t="shared" si="6"/>
        <v>#REF!</v>
      </c>
      <c r="H112" s="59" t="e">
        <f t="shared" si="6"/>
        <v>#REF!</v>
      </c>
      <c r="I112" s="46" t="e">
        <f t="shared" si="6"/>
        <v>#REF!</v>
      </c>
      <c r="J112" s="74" t="e">
        <f t="shared" si="6"/>
        <v>#REF!</v>
      </c>
      <c r="K112" s="69" t="e">
        <f t="shared" si="6"/>
        <v>#REF!</v>
      </c>
      <c r="L112" s="66" t="e">
        <f t="shared" si="6"/>
        <v>#REF!</v>
      </c>
      <c r="M112" s="87">
        <f t="shared" si="6"/>
        <v>310247.50874999998</v>
      </c>
      <c r="N112" s="87">
        <f t="shared" si="6"/>
        <v>22.085000000000001</v>
      </c>
    </row>
    <row r="113" spans="1:18" x14ac:dyDescent="0.25">
      <c r="A113" s="3"/>
    </row>
    <row r="114" spans="1:18" x14ac:dyDescent="0.25">
      <c r="A114" s="3"/>
    </row>
    <row r="117" spans="1:18" x14ac:dyDescent="0.25">
      <c r="N117" s="82"/>
    </row>
    <row r="118" spans="1:18" x14ac:dyDescent="0.25">
      <c r="N118" s="82"/>
    </row>
    <row r="119" spans="1:18" x14ac:dyDescent="0.25">
      <c r="M119" s="83"/>
      <c r="N119" s="82"/>
    </row>
    <row r="120" spans="1:18" x14ac:dyDescent="0.25">
      <c r="N120" s="82"/>
    </row>
    <row r="121" spans="1:18" x14ac:dyDescent="0.25">
      <c r="L121" s="1">
        <v>24.27</v>
      </c>
      <c r="N121" s="82"/>
      <c r="R121" s="82"/>
    </row>
    <row r="122" spans="1:18" x14ac:dyDescent="0.25">
      <c r="N122" s="82"/>
    </row>
    <row r="123" spans="1:18" x14ac:dyDescent="0.25">
      <c r="N123" s="82"/>
    </row>
  </sheetData>
  <mergeCells count="243">
    <mergeCell ref="M1:N1"/>
    <mergeCell ref="M2:N2"/>
    <mergeCell ref="M3:N3"/>
    <mergeCell ref="A110:B110"/>
    <mergeCell ref="A112:B112"/>
    <mergeCell ref="I99:I104"/>
    <mergeCell ref="J99:J104"/>
    <mergeCell ref="K99:K104"/>
    <mergeCell ref="L99:L104"/>
    <mergeCell ref="M99:M104"/>
    <mergeCell ref="N99:N104"/>
    <mergeCell ref="C99:C104"/>
    <mergeCell ref="D99:D104"/>
    <mergeCell ref="E99:E104"/>
    <mergeCell ref="F99:F104"/>
    <mergeCell ref="G99:G104"/>
    <mergeCell ref="H99:H104"/>
    <mergeCell ref="I91:I98"/>
    <mergeCell ref="J91:J98"/>
    <mergeCell ref="K91:K98"/>
    <mergeCell ref="L91:L98"/>
    <mergeCell ref="M91:M98"/>
    <mergeCell ref="N91:N98"/>
    <mergeCell ref="C91:C98"/>
    <mergeCell ref="A84:B84"/>
    <mergeCell ref="C79:C83"/>
    <mergeCell ref="D79:D83"/>
    <mergeCell ref="E79:E83"/>
    <mergeCell ref="F79:F83"/>
    <mergeCell ref="G79:G83"/>
    <mergeCell ref="H79:H83"/>
    <mergeCell ref="I79:I83"/>
    <mergeCell ref="M85:M90"/>
    <mergeCell ref="M79:M83"/>
    <mergeCell ref="I85:I90"/>
    <mergeCell ref="J85:J90"/>
    <mergeCell ref="K85:K90"/>
    <mergeCell ref="L85:L90"/>
    <mergeCell ref="H85:H90"/>
    <mergeCell ref="G85:G90"/>
    <mergeCell ref="F85:F90"/>
    <mergeCell ref="E85:E90"/>
    <mergeCell ref="D85:D90"/>
    <mergeCell ref="C85:C90"/>
    <mergeCell ref="L79:L83"/>
    <mergeCell ref="K79:K83"/>
    <mergeCell ref="J79:J83"/>
    <mergeCell ref="C76:C78"/>
    <mergeCell ref="D76:D78"/>
    <mergeCell ref="E76:E78"/>
    <mergeCell ref="F76:F78"/>
    <mergeCell ref="G76:G78"/>
    <mergeCell ref="N76:N78"/>
    <mergeCell ref="H76:H78"/>
    <mergeCell ref="I76:I78"/>
    <mergeCell ref="J76:J78"/>
    <mergeCell ref="K76:K78"/>
    <mergeCell ref="L76:L78"/>
    <mergeCell ref="M76:M78"/>
    <mergeCell ref="L64:L70"/>
    <mergeCell ref="M64:M70"/>
    <mergeCell ref="N64:N70"/>
    <mergeCell ref="C71:C75"/>
    <mergeCell ref="D71:D75"/>
    <mergeCell ref="E71:E75"/>
    <mergeCell ref="F71:F75"/>
    <mergeCell ref="G71:G75"/>
    <mergeCell ref="H71:H75"/>
    <mergeCell ref="I71:I75"/>
    <mergeCell ref="J71:J75"/>
    <mergeCell ref="K71:K75"/>
    <mergeCell ref="L71:L75"/>
    <mergeCell ref="M71:M75"/>
    <mergeCell ref="N71:N75"/>
    <mergeCell ref="C64:C70"/>
    <mergeCell ref="D64:D70"/>
    <mergeCell ref="E64:E70"/>
    <mergeCell ref="F64:F70"/>
    <mergeCell ref="G64:G70"/>
    <mergeCell ref="H64:H70"/>
    <mergeCell ref="I64:I70"/>
    <mergeCell ref="J64:J70"/>
    <mergeCell ref="K64:K70"/>
    <mergeCell ref="K54:K56"/>
    <mergeCell ref="L54:L56"/>
    <mergeCell ref="M54:M56"/>
    <mergeCell ref="N54:N56"/>
    <mergeCell ref="A57:B57"/>
    <mergeCell ref="C58:C62"/>
    <mergeCell ref="D58:D62"/>
    <mergeCell ref="E58:E62"/>
    <mergeCell ref="F58:F62"/>
    <mergeCell ref="G58:G62"/>
    <mergeCell ref="N58:N62"/>
    <mergeCell ref="H58:H62"/>
    <mergeCell ref="I58:I62"/>
    <mergeCell ref="J58:J62"/>
    <mergeCell ref="K58:K62"/>
    <mergeCell ref="L58:L62"/>
    <mergeCell ref="M58:M62"/>
    <mergeCell ref="A54:B54"/>
    <mergeCell ref="C54:C56"/>
    <mergeCell ref="D54:D56"/>
    <mergeCell ref="E54:E56"/>
    <mergeCell ref="F54:F56"/>
    <mergeCell ref="G54:G56"/>
    <mergeCell ref="H54:H56"/>
    <mergeCell ref="I54:I56"/>
    <mergeCell ref="J54:J56"/>
    <mergeCell ref="K43:K46"/>
    <mergeCell ref="L43:L46"/>
    <mergeCell ref="M43:M46"/>
    <mergeCell ref="N43:N46"/>
    <mergeCell ref="A47:B47"/>
    <mergeCell ref="C47:C51"/>
    <mergeCell ref="D47:D51"/>
    <mergeCell ref="E47:E51"/>
    <mergeCell ref="F47:F51"/>
    <mergeCell ref="G47:G51"/>
    <mergeCell ref="N47:N51"/>
    <mergeCell ref="H47:H51"/>
    <mergeCell ref="I47:I51"/>
    <mergeCell ref="J47:J51"/>
    <mergeCell ref="K47:K51"/>
    <mergeCell ref="L47:L51"/>
    <mergeCell ref="M47:M51"/>
    <mergeCell ref="A43:B43"/>
    <mergeCell ref="C43:C46"/>
    <mergeCell ref="D43:D46"/>
    <mergeCell ref="E43:E46"/>
    <mergeCell ref="F43:F46"/>
    <mergeCell ref="G43:G46"/>
    <mergeCell ref="H43:H46"/>
    <mergeCell ref="I43:I46"/>
    <mergeCell ref="J43:J46"/>
    <mergeCell ref="K34:K37"/>
    <mergeCell ref="L34:L37"/>
    <mergeCell ref="M34:M37"/>
    <mergeCell ref="N34:N37"/>
    <mergeCell ref="A38:B38"/>
    <mergeCell ref="C38:C42"/>
    <mergeCell ref="D38:D42"/>
    <mergeCell ref="E38:E42"/>
    <mergeCell ref="F38:F42"/>
    <mergeCell ref="G38:G42"/>
    <mergeCell ref="N38:N42"/>
    <mergeCell ref="H38:H42"/>
    <mergeCell ref="I38:I42"/>
    <mergeCell ref="J38:J42"/>
    <mergeCell ref="K38:K42"/>
    <mergeCell ref="L38:L42"/>
    <mergeCell ref="M38:M42"/>
    <mergeCell ref="A34:B34"/>
    <mergeCell ref="C34:C37"/>
    <mergeCell ref="D34:D37"/>
    <mergeCell ref="A28:B28"/>
    <mergeCell ref="C28:C30"/>
    <mergeCell ref="D28:D30"/>
    <mergeCell ref="E28:E30"/>
    <mergeCell ref="F28:F30"/>
    <mergeCell ref="G28:G30"/>
    <mergeCell ref="H28:H30"/>
    <mergeCell ref="I28:I30"/>
    <mergeCell ref="J28:J30"/>
    <mergeCell ref="A31:B31"/>
    <mergeCell ref="C31:C33"/>
    <mergeCell ref="D31:D33"/>
    <mergeCell ref="E31:E33"/>
    <mergeCell ref="F31:F33"/>
    <mergeCell ref="G31:G33"/>
    <mergeCell ref="N31:N33"/>
    <mergeCell ref="H31:H33"/>
    <mergeCell ref="I31:I33"/>
    <mergeCell ref="J31:J33"/>
    <mergeCell ref="K31:K33"/>
    <mergeCell ref="L31:L33"/>
    <mergeCell ref="M31:M33"/>
    <mergeCell ref="A24:B24"/>
    <mergeCell ref="C24:C27"/>
    <mergeCell ref="D24:D27"/>
    <mergeCell ref="E24:E27"/>
    <mergeCell ref="F24:F27"/>
    <mergeCell ref="G24:G27"/>
    <mergeCell ref="N24:N27"/>
    <mergeCell ref="H24:H27"/>
    <mergeCell ref="I24:I27"/>
    <mergeCell ref="J24:J27"/>
    <mergeCell ref="K24:K27"/>
    <mergeCell ref="L24:L27"/>
    <mergeCell ref="M24:M27"/>
    <mergeCell ref="A20:B20"/>
    <mergeCell ref="C20:C23"/>
    <mergeCell ref="D20:D23"/>
    <mergeCell ref="E20:E23"/>
    <mergeCell ref="F20:F23"/>
    <mergeCell ref="G20:G23"/>
    <mergeCell ref="H20:H23"/>
    <mergeCell ref="I20:I23"/>
    <mergeCell ref="J20:J23"/>
    <mergeCell ref="A6:N6"/>
    <mergeCell ref="A7:N7"/>
    <mergeCell ref="A8:N8"/>
    <mergeCell ref="I12:J12"/>
    <mergeCell ref="K12:L12"/>
    <mergeCell ref="M12:N12"/>
    <mergeCell ref="A14:B14"/>
    <mergeCell ref="A15:B15"/>
    <mergeCell ref="C15:C19"/>
    <mergeCell ref="D15:D19"/>
    <mergeCell ref="E15:E19"/>
    <mergeCell ref="F15:F19"/>
    <mergeCell ref="G15:G19"/>
    <mergeCell ref="N15:N19"/>
    <mergeCell ref="H15:H19"/>
    <mergeCell ref="I15:I19"/>
    <mergeCell ref="J15:J19"/>
    <mergeCell ref="K15:K19"/>
    <mergeCell ref="L15:L19"/>
    <mergeCell ref="M15:M19"/>
    <mergeCell ref="N85:N90"/>
    <mergeCell ref="N79:N83"/>
    <mergeCell ref="D91:D98"/>
    <mergeCell ref="E91:E98"/>
    <mergeCell ref="F91:F98"/>
    <mergeCell ref="G91:G98"/>
    <mergeCell ref="H91:H98"/>
    <mergeCell ref="C12:D12"/>
    <mergeCell ref="E12:F12"/>
    <mergeCell ref="G12:H12"/>
    <mergeCell ref="K20:K23"/>
    <mergeCell ref="L20:L23"/>
    <mergeCell ref="M20:M23"/>
    <mergeCell ref="N20:N23"/>
    <mergeCell ref="N28:N30"/>
    <mergeCell ref="E34:E37"/>
    <mergeCell ref="F34:F37"/>
    <mergeCell ref="G34:G37"/>
    <mergeCell ref="H34:H37"/>
    <mergeCell ref="I34:I37"/>
    <mergeCell ref="J34:J37"/>
    <mergeCell ref="K28:K30"/>
    <mergeCell ref="L28:L30"/>
    <mergeCell ref="M28:M30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категория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2024-05-24T10:22:10Z</cp:lastPrinted>
  <dcterms:created xsi:type="dcterms:W3CDTF">2019-11-06T04:21:00Z</dcterms:created>
  <dcterms:modified xsi:type="dcterms:W3CDTF">2024-05-27T10:34:09Z</dcterms:modified>
</cp:coreProperties>
</file>